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228"/>
  <workbookPr codeName="ThisWorkbook" defaultThemeVersion="124226"/>
  <mc:AlternateContent xmlns:mc="http://schemas.openxmlformats.org/markup-compatibility/2006">
    <mc:Choice Requires="x15">
      <x15ac:absPath xmlns:x15ac="http://schemas.microsoft.com/office/spreadsheetml/2010/11/ac" url="C:\Users\Admin\Desktop\Tariff Regulation 2021\Tariff Formats edited\"/>
    </mc:Choice>
  </mc:AlternateContent>
  <xr:revisionPtr revIDLastSave="0" documentId="13_ncr:1_{D9B352CF-E53F-4990-A1C4-DD37F8AFBA16}" xr6:coauthVersionLast="47" xr6:coauthVersionMax="47" xr10:uidLastSave="{00000000-0000-0000-0000-000000000000}"/>
  <bookViews>
    <workbookView xWindow="-120" yWindow="-120" windowWidth="20730" windowHeight="11160" tabRatio="820" firstSheet="23" activeTab="40" xr2:uid="{00000000-000D-0000-FFFF-FFFF00000000}"/>
  </bookViews>
  <sheets>
    <sheet name="Index" sheetId="33" r:id="rId1"/>
    <sheet name="D1.1" sheetId="54" r:id="rId2"/>
    <sheet name="D2.1" sheetId="36" r:id="rId3"/>
    <sheet name="D2.3" sheetId="70" r:id="rId4"/>
    <sheet name="D2.2" sheetId="69" r:id="rId5"/>
    <sheet name="D2.4 " sheetId="37" r:id="rId6"/>
    <sheet name="D2.5" sheetId="71" r:id="rId7"/>
    <sheet name="D2.6 " sheetId="38" r:id="rId8"/>
    <sheet name="D2.7" sheetId="51" r:id="rId9"/>
    <sheet name="D3.1" sheetId="53" r:id="rId10"/>
    <sheet name="D3.2 &amp; 3.3" sheetId="66" r:id="rId11"/>
    <sheet name="D3.4" sheetId="67" r:id="rId12"/>
    <sheet name="D3.4(a)" sheetId="78" r:id="rId13"/>
    <sheet name="D3.4(b)" sheetId="79" r:id="rId14"/>
    <sheet name="D3.4(c)" sheetId="80" r:id="rId15"/>
    <sheet name="D3.5" sheetId="43" r:id="rId16"/>
    <sheet name="D3.6(a)" sheetId="81" r:id="rId17"/>
    <sheet name="D3.6(b)" sheetId="82" r:id="rId18"/>
    <sheet name="D3.6(c)" sheetId="87" r:id="rId19"/>
    <sheet name="D3.7" sheetId="56" r:id="rId20"/>
    <sheet name="D3.8" sheetId="68" r:id="rId21"/>
    <sheet name="D3.9" sheetId="52" r:id="rId22"/>
    <sheet name="D4.1" sheetId="31" r:id="rId23"/>
    <sheet name="D4.2" sheetId="30" r:id="rId24"/>
    <sheet name="D4.3" sheetId="50" r:id="rId25"/>
    <sheet name="D5.1" sheetId="45" r:id="rId26"/>
    <sheet name="D5.2" sheetId="58" r:id="rId27"/>
    <sheet name="D5.3(a)" sheetId="57" r:id="rId28"/>
    <sheet name="D5.3(b) " sheetId="94" state="hidden" r:id="rId29"/>
    <sheet name="D5.3(C)" sheetId="95" state="hidden" r:id="rId30"/>
    <sheet name="D6.1 " sheetId="48" r:id="rId31"/>
    <sheet name="D6.2" sheetId="47" r:id="rId32"/>
    <sheet name="D7.1" sheetId="60" r:id="rId33"/>
    <sheet name="D7.2" sheetId="62" r:id="rId34"/>
    <sheet name="D7.3" sheetId="63" r:id="rId35"/>
    <sheet name="D8" sheetId="64" r:id="rId36"/>
    <sheet name="D9" sheetId="88" r:id="rId37"/>
    <sheet name="D P&amp;L" sheetId="83" r:id="rId38"/>
    <sheet name="D BS" sheetId="85" r:id="rId39"/>
    <sheet name="D CF" sheetId="86" r:id="rId40"/>
    <sheet name="P&amp;LOther-Licensee" sheetId="89" r:id="rId41"/>
    <sheet name="KSEBL SBU-wise P&amp;L" sheetId="90" r:id="rId42"/>
    <sheet name="SBU- BS" sheetId="92" r:id="rId43"/>
    <sheet name="BS_other Lic" sheetId="93" r:id="rId44"/>
    <sheet name="Sheet1" sheetId="96" r:id="rId45"/>
  </sheets>
  <externalReferences>
    <externalReference r:id="rId46"/>
    <externalReference r:id="rId47"/>
    <externalReference r:id="rId48"/>
    <externalReference r:id="rId49"/>
    <externalReference r:id="rId50"/>
    <externalReference r:id="rId51"/>
  </externalReferences>
  <definedNames>
    <definedName name="_____SCH6" localSheetId="43">'[1]04REL'!#REF!</definedName>
    <definedName name="_____SCH6" localSheetId="38">'[1]04REL'!#REF!</definedName>
    <definedName name="_____SCH6" localSheetId="39">'[1]04REL'!#REF!</definedName>
    <definedName name="_____SCH6" localSheetId="37">'[1]04REL'!#REF!</definedName>
    <definedName name="_____SCH6" localSheetId="16">'[1]04REL'!#REF!</definedName>
    <definedName name="_____SCH6" localSheetId="17">'[1]04REL'!#REF!</definedName>
    <definedName name="_____SCH6" localSheetId="18">'[1]04REL'!#REF!</definedName>
    <definedName name="_____SCH6" localSheetId="28">'[1]04REL'!#REF!</definedName>
    <definedName name="_____SCH6" localSheetId="29">'[1]04REL'!#REF!</definedName>
    <definedName name="_____SCH6" localSheetId="41">'[1]04REL'!#REF!</definedName>
    <definedName name="_____SCH6" localSheetId="40">'[1]04REL'!#REF!</definedName>
    <definedName name="_____SCH6" localSheetId="42">'[1]04REL'!#REF!</definedName>
    <definedName name="_____SCH6">'[1]04REL'!#REF!</definedName>
    <definedName name="____SCH6" localSheetId="17">'[1]04REL'!#REF!</definedName>
    <definedName name="____SCH6" localSheetId="18">'[1]04REL'!#REF!</definedName>
    <definedName name="___SCH6" localSheetId="43">'[1]04REL'!#REF!</definedName>
    <definedName name="___SCH6" localSheetId="38">'[1]04REL'!#REF!</definedName>
    <definedName name="___SCH6" localSheetId="39">'[1]04REL'!#REF!</definedName>
    <definedName name="___SCH6" localSheetId="37">'[1]04REL'!#REF!</definedName>
    <definedName name="___SCH6" localSheetId="16">'[1]04REL'!#REF!</definedName>
    <definedName name="___SCH6" localSheetId="17">'[1]04REL'!#REF!</definedName>
    <definedName name="___SCH6" localSheetId="18">'[1]04REL'!#REF!</definedName>
    <definedName name="___SCH6" localSheetId="28">'[1]04REL'!#REF!</definedName>
    <definedName name="___SCH6" localSheetId="29">'[1]04REL'!#REF!</definedName>
    <definedName name="___SCH6" localSheetId="41">'[1]04REL'!#REF!</definedName>
    <definedName name="___SCH6" localSheetId="40">'[1]04REL'!#REF!</definedName>
    <definedName name="___SCH6" localSheetId="42">'[1]04REL'!#REF!</definedName>
    <definedName name="___SCH6">'[1]04REL'!#REF!</definedName>
    <definedName name="__SCH6" localSheetId="43">'[1]04REL'!#REF!</definedName>
    <definedName name="__SCH6" localSheetId="38">'[1]04REL'!#REF!</definedName>
    <definedName name="__SCH6" localSheetId="39">'[1]04REL'!#REF!</definedName>
    <definedName name="__SCH6" localSheetId="37">'[1]04REL'!#REF!</definedName>
    <definedName name="__SCH6" localSheetId="16">'[1]04REL'!#REF!</definedName>
    <definedName name="__SCH6" localSheetId="18">'[1]04REL'!#REF!</definedName>
    <definedName name="__SCH6" localSheetId="28">'[1]04REL'!#REF!</definedName>
    <definedName name="__SCH6" localSheetId="29">'[1]04REL'!#REF!</definedName>
    <definedName name="__SCH6" localSheetId="41">'[1]04REL'!#REF!</definedName>
    <definedName name="__SCH6" localSheetId="40">'[1]04REL'!#REF!</definedName>
    <definedName name="__SCH6" localSheetId="42">'[1]04REL'!#REF!</definedName>
    <definedName name="__SCH6">'[1]04REL'!#REF!</definedName>
    <definedName name="_Order1" hidden="1">255</definedName>
    <definedName name="_SCH6" localSheetId="43">'[1]04REL'!#REF!</definedName>
    <definedName name="_SCH6" localSheetId="38">'[1]04REL'!#REF!</definedName>
    <definedName name="_SCH6" localSheetId="39">'[1]04REL'!#REF!</definedName>
    <definedName name="_SCH6" localSheetId="37">'[1]04REL'!#REF!</definedName>
    <definedName name="_SCH6" localSheetId="4">'[1]04REL'!#REF!</definedName>
    <definedName name="_SCH6" localSheetId="12">'[1]04REL'!#REF!</definedName>
    <definedName name="_SCH6" localSheetId="13">'[1]04REL'!#REF!</definedName>
    <definedName name="_SCH6" localSheetId="14">'[1]04REL'!#REF!</definedName>
    <definedName name="_SCH6" localSheetId="16">'[1]04REL'!#REF!</definedName>
    <definedName name="_SCH6" localSheetId="17">'[1]04REL'!#REF!</definedName>
    <definedName name="_SCH6" localSheetId="18">'[1]04REL'!#REF!</definedName>
    <definedName name="_SCH6" localSheetId="28">'[1]04REL'!#REF!</definedName>
    <definedName name="_SCH6" localSheetId="29">'[1]04REL'!#REF!</definedName>
    <definedName name="_SCH6" localSheetId="41">'[1]04REL'!#REF!</definedName>
    <definedName name="_SCH6" localSheetId="40">'[1]04REL'!#REF!</definedName>
    <definedName name="_SCH6" localSheetId="42">'[1]04REL'!#REF!</definedName>
    <definedName name="_SCH6">'[1]04REL'!#REF!</definedName>
    <definedName name="A" localSheetId="43">#REF!</definedName>
    <definedName name="A" localSheetId="38">#REF!</definedName>
    <definedName name="A" localSheetId="39">#REF!</definedName>
    <definedName name="A" localSheetId="37">#REF!</definedName>
    <definedName name="A" localSheetId="4">#REF!</definedName>
    <definedName name="A" localSheetId="12">#REF!</definedName>
    <definedName name="A" localSheetId="13">#REF!</definedName>
    <definedName name="A" localSheetId="14">#REF!</definedName>
    <definedName name="A" localSheetId="16">#REF!</definedName>
    <definedName name="A" localSheetId="17">#REF!</definedName>
    <definedName name="A" localSheetId="18">#REF!</definedName>
    <definedName name="A" localSheetId="28">#REF!</definedName>
    <definedName name="A" localSheetId="29">#REF!</definedName>
    <definedName name="A" localSheetId="41">#REF!</definedName>
    <definedName name="A" localSheetId="40">#REF!</definedName>
    <definedName name="A" localSheetId="42">#REF!</definedName>
    <definedName name="A">#REF!</definedName>
    <definedName name="ADL.63">[2]Addl.40!$A$38:$I$284</definedName>
    <definedName name="D" localSheetId="4">#N/A</definedName>
    <definedName name="D">#N/A</definedName>
    <definedName name="dpc">'[3]dpc cost'!$D$1</definedName>
    <definedName name="E_315MVA_Addl_Page1" localSheetId="43">#REF!</definedName>
    <definedName name="E_315MVA_Addl_Page1" localSheetId="38">#REF!</definedName>
    <definedName name="E_315MVA_Addl_Page1" localSheetId="39">#REF!</definedName>
    <definedName name="E_315MVA_Addl_Page1" localSheetId="37">#REF!</definedName>
    <definedName name="E_315MVA_Addl_Page1" localSheetId="4">#REF!</definedName>
    <definedName name="E_315MVA_Addl_Page1" localSheetId="12">#REF!</definedName>
    <definedName name="E_315MVA_Addl_Page1" localSheetId="13">#REF!</definedName>
    <definedName name="E_315MVA_Addl_Page1" localSheetId="14">#REF!</definedName>
    <definedName name="E_315MVA_Addl_Page1" localSheetId="16">#REF!</definedName>
    <definedName name="E_315MVA_Addl_Page1" localSheetId="17">#REF!</definedName>
    <definedName name="E_315MVA_Addl_Page1" localSheetId="18">#REF!</definedName>
    <definedName name="E_315MVA_Addl_Page1" localSheetId="28">#REF!</definedName>
    <definedName name="E_315MVA_Addl_Page1" localSheetId="29">#REF!</definedName>
    <definedName name="E_315MVA_Addl_Page1" localSheetId="41">#REF!</definedName>
    <definedName name="E_315MVA_Addl_Page1" localSheetId="40">#REF!</definedName>
    <definedName name="E_315MVA_Addl_Page1" localSheetId="42">#REF!</definedName>
    <definedName name="E_315MVA_Addl_Page1">#REF!</definedName>
    <definedName name="E_315MVA_Addl_Page2" localSheetId="43">#REF!</definedName>
    <definedName name="E_315MVA_Addl_Page2" localSheetId="38">#REF!</definedName>
    <definedName name="E_315MVA_Addl_Page2" localSheetId="39">#REF!</definedName>
    <definedName name="E_315MVA_Addl_Page2" localSheetId="37">#REF!</definedName>
    <definedName name="E_315MVA_Addl_Page2" localSheetId="4">#REF!</definedName>
    <definedName name="E_315MVA_Addl_Page2" localSheetId="16">#REF!</definedName>
    <definedName name="E_315MVA_Addl_Page2" localSheetId="17">#REF!</definedName>
    <definedName name="E_315MVA_Addl_Page2" localSheetId="18">#REF!</definedName>
    <definedName name="E_315MVA_Addl_Page2" localSheetId="28">#REF!</definedName>
    <definedName name="E_315MVA_Addl_Page2" localSheetId="29">#REF!</definedName>
    <definedName name="E_315MVA_Addl_Page2" localSheetId="41">#REF!</definedName>
    <definedName name="E_315MVA_Addl_Page2" localSheetId="40">#REF!</definedName>
    <definedName name="E_315MVA_Addl_Page2" localSheetId="42">#REF!</definedName>
    <definedName name="E_315MVA_Addl_Page2">#REF!</definedName>
    <definedName name="Fuel_Exp_CY" localSheetId="43">#REF!</definedName>
    <definedName name="Fuel_Exp_CY" localSheetId="38">#REF!</definedName>
    <definedName name="Fuel_Exp_CY" localSheetId="39">#REF!</definedName>
    <definedName name="Fuel_Exp_CY" localSheetId="37">#REF!</definedName>
    <definedName name="Fuel_Exp_CY" localSheetId="4">#REF!</definedName>
    <definedName name="Fuel_Exp_CY" localSheetId="16">#REF!</definedName>
    <definedName name="Fuel_Exp_CY" localSheetId="17">#REF!</definedName>
    <definedName name="Fuel_Exp_CY" localSheetId="18">#REF!</definedName>
    <definedName name="Fuel_Exp_CY" localSheetId="28">#REF!</definedName>
    <definedName name="Fuel_Exp_CY" localSheetId="29">#REF!</definedName>
    <definedName name="Fuel_Exp_CY" localSheetId="41">#REF!</definedName>
    <definedName name="Fuel_Exp_CY" localSheetId="40">#REF!</definedName>
    <definedName name="Fuel_Exp_CY" localSheetId="42">#REF!</definedName>
    <definedName name="Fuel_Exp_CY">#REF!</definedName>
    <definedName name="Fuel_Exp_EY" localSheetId="43">#REF!</definedName>
    <definedName name="Fuel_Exp_EY" localSheetId="38">#REF!</definedName>
    <definedName name="Fuel_Exp_EY" localSheetId="39">#REF!</definedName>
    <definedName name="Fuel_Exp_EY" localSheetId="37">#REF!</definedName>
    <definedName name="Fuel_Exp_EY" localSheetId="4">#REF!</definedName>
    <definedName name="Fuel_Exp_EY" localSheetId="16">#REF!</definedName>
    <definedName name="Fuel_Exp_EY" localSheetId="17">#REF!</definedName>
    <definedName name="Fuel_Exp_EY" localSheetId="18">#REF!</definedName>
    <definedName name="Fuel_Exp_EY" localSheetId="28">#REF!</definedName>
    <definedName name="Fuel_Exp_EY" localSheetId="29">#REF!</definedName>
    <definedName name="Fuel_Exp_EY" localSheetId="41">#REF!</definedName>
    <definedName name="Fuel_Exp_EY" localSheetId="40">#REF!</definedName>
    <definedName name="Fuel_Exp_EY" localSheetId="42">#REF!</definedName>
    <definedName name="Fuel_Exp_EY">#REF!</definedName>
    <definedName name="Fuel_Exp_PY" localSheetId="43">#REF!</definedName>
    <definedName name="Fuel_Exp_PY" localSheetId="38">#REF!</definedName>
    <definedName name="Fuel_Exp_PY" localSheetId="39">#REF!</definedName>
    <definedName name="Fuel_Exp_PY" localSheetId="37">#REF!</definedName>
    <definedName name="Fuel_Exp_PY" localSheetId="4">#REF!</definedName>
    <definedName name="Fuel_Exp_PY" localSheetId="16">#REF!</definedName>
    <definedName name="Fuel_Exp_PY" localSheetId="17">#REF!</definedName>
    <definedName name="Fuel_Exp_PY" localSheetId="18">#REF!</definedName>
    <definedName name="Fuel_Exp_PY" localSheetId="28">#REF!</definedName>
    <definedName name="Fuel_Exp_PY" localSheetId="29">#REF!</definedName>
    <definedName name="Fuel_Exp_PY" localSheetId="41">#REF!</definedName>
    <definedName name="Fuel_Exp_PY" localSheetId="40">#REF!</definedName>
    <definedName name="Fuel_Exp_PY" localSheetId="42">#REF!</definedName>
    <definedName name="Fuel_Exp_PY">#REF!</definedName>
    <definedName name="Intt_Charge_cY" localSheetId="43">#REF!,#REF!</definedName>
    <definedName name="Intt_Charge_cY" localSheetId="38">#REF!,#REF!</definedName>
    <definedName name="Intt_Charge_cY" localSheetId="39">#REF!,#REF!</definedName>
    <definedName name="Intt_Charge_cY" localSheetId="37">#REF!,#REF!</definedName>
    <definedName name="Intt_Charge_cY" localSheetId="4">#REF!,#REF!</definedName>
    <definedName name="Intt_Charge_cY" localSheetId="12">#REF!,#REF!</definedName>
    <definedName name="Intt_Charge_cY" localSheetId="13">#REF!,#REF!</definedName>
    <definedName name="Intt_Charge_cY" localSheetId="14">#REF!,#REF!</definedName>
    <definedName name="Intt_Charge_cY" localSheetId="16">#REF!,#REF!</definedName>
    <definedName name="Intt_Charge_cY" localSheetId="17">#REF!,#REF!</definedName>
    <definedName name="Intt_Charge_cY" localSheetId="18">#REF!,#REF!</definedName>
    <definedName name="Intt_Charge_cY" localSheetId="28">#REF!,#REF!</definedName>
    <definedName name="Intt_Charge_cY" localSheetId="29">#REF!,#REF!</definedName>
    <definedName name="Intt_Charge_cY" localSheetId="41">#REF!,#REF!</definedName>
    <definedName name="Intt_Charge_cY" localSheetId="40">#REF!,#REF!</definedName>
    <definedName name="Intt_Charge_cY" localSheetId="42">#REF!,#REF!</definedName>
    <definedName name="Intt_Charge_cY">#REF!,#REF!</definedName>
    <definedName name="Intt_Charge_cy_1" localSheetId="4">'[4]A 3.7'!$H$35,'[4]A 3.7'!$H$44</definedName>
    <definedName name="Intt_Charge_cy_1">'[4]A 3.7'!$H$35,'[4]A 3.7'!$H$44</definedName>
    <definedName name="Intt_Charge_eY" localSheetId="43">#REF!,#REF!</definedName>
    <definedName name="Intt_Charge_eY" localSheetId="38">#REF!,#REF!</definedName>
    <definedName name="Intt_Charge_eY" localSheetId="39">#REF!,#REF!</definedName>
    <definedName name="Intt_Charge_eY" localSheetId="37">#REF!,#REF!</definedName>
    <definedName name="Intt_Charge_eY" localSheetId="4">#REF!,#REF!</definedName>
    <definedName name="Intt_Charge_eY" localSheetId="16">#REF!,#REF!</definedName>
    <definedName name="Intt_Charge_eY" localSheetId="17">#REF!,#REF!</definedName>
    <definedName name="Intt_Charge_eY" localSheetId="18">#REF!,#REF!</definedName>
    <definedName name="Intt_Charge_eY" localSheetId="28">#REF!,#REF!</definedName>
    <definedName name="Intt_Charge_eY" localSheetId="29">#REF!,#REF!</definedName>
    <definedName name="Intt_Charge_eY" localSheetId="41">#REF!,#REF!</definedName>
    <definedName name="Intt_Charge_eY" localSheetId="40">#REF!,#REF!</definedName>
    <definedName name="Intt_Charge_eY" localSheetId="42">#REF!,#REF!</definedName>
    <definedName name="Intt_Charge_eY">#REF!,#REF!</definedName>
    <definedName name="Intt_Charge_ey_1" localSheetId="4">'[4]A 3.7'!$I$35,'[4]A 3.7'!$I$44</definedName>
    <definedName name="Intt_Charge_ey_1">'[4]A 3.7'!$I$35,'[4]A 3.7'!$I$44</definedName>
    <definedName name="Intt_Charge_PY" localSheetId="43">#REF!,#REF!</definedName>
    <definedName name="Intt_Charge_PY" localSheetId="38">#REF!,#REF!</definedName>
    <definedName name="Intt_Charge_PY" localSheetId="39">#REF!,#REF!</definedName>
    <definedName name="Intt_Charge_PY" localSheetId="37">#REF!,#REF!</definedName>
    <definedName name="Intt_Charge_PY" localSheetId="4">#REF!,#REF!</definedName>
    <definedName name="Intt_Charge_PY" localSheetId="16">#REF!,#REF!</definedName>
    <definedName name="Intt_Charge_PY" localSheetId="17">#REF!,#REF!</definedName>
    <definedName name="Intt_Charge_PY" localSheetId="18">#REF!,#REF!</definedName>
    <definedName name="Intt_Charge_PY" localSheetId="28">#REF!,#REF!</definedName>
    <definedName name="Intt_Charge_PY" localSheetId="29">#REF!,#REF!</definedName>
    <definedName name="Intt_Charge_PY" localSheetId="41">#REF!,#REF!</definedName>
    <definedName name="Intt_Charge_PY" localSheetId="40">#REF!,#REF!</definedName>
    <definedName name="Intt_Charge_PY" localSheetId="42">#REF!,#REF!</definedName>
    <definedName name="Intt_Charge_PY">#REF!,#REF!</definedName>
    <definedName name="Intt_Charge_py_1" localSheetId="4">'[4]A 3.7'!$G$35,'[4]A 3.7'!$G$44</definedName>
    <definedName name="Intt_Charge_py_1">'[4]A 3.7'!$G$35,'[4]A 3.7'!$G$44</definedName>
    <definedName name="K2000_" localSheetId="4">#N/A</definedName>
    <definedName name="K2000_">#N/A</definedName>
    <definedName name="Pop_Ratio" localSheetId="43">#REF!</definedName>
    <definedName name="Pop_Ratio" localSheetId="38">#REF!</definedName>
    <definedName name="Pop_Ratio" localSheetId="39">#REF!</definedName>
    <definedName name="Pop_Ratio" localSheetId="37">#REF!</definedName>
    <definedName name="Pop_Ratio" localSheetId="4">#REF!</definedName>
    <definedName name="Pop_Ratio" localSheetId="12">#REF!</definedName>
    <definedName name="Pop_Ratio" localSheetId="13">#REF!</definedName>
    <definedName name="Pop_Ratio" localSheetId="14">#REF!</definedName>
    <definedName name="Pop_Ratio" localSheetId="16">#REF!</definedName>
    <definedName name="Pop_Ratio" localSheetId="17">#REF!</definedName>
    <definedName name="Pop_Ratio" localSheetId="18">#REF!</definedName>
    <definedName name="Pop_Ratio" localSheetId="28">#REF!</definedName>
    <definedName name="Pop_Ratio" localSheetId="29">#REF!</definedName>
    <definedName name="Pop_Ratio" localSheetId="41">#REF!</definedName>
    <definedName name="Pop_Ratio" localSheetId="40">#REF!</definedName>
    <definedName name="Pop_Ratio" localSheetId="42">#REF!</definedName>
    <definedName name="Pop_Ratio">#REF!</definedName>
    <definedName name="_xlnm.Print_Area" localSheetId="43">'BS_other Lic'!$A$1:$H$46</definedName>
    <definedName name="_xlnm.Print_Area" localSheetId="38">'D BS'!$A$1:$G$47</definedName>
    <definedName name="_xlnm.Print_Area" localSheetId="39">'D CF'!$A$1:$F$79</definedName>
    <definedName name="_xlnm.Print_Area" localSheetId="37">'D P&amp;L'!$A$1:$G$38</definedName>
    <definedName name="_xlnm.Print_Area" localSheetId="1">'D1.1'!$A$1:$Q$39</definedName>
    <definedName name="_xlnm.Print_Area" localSheetId="2">'D2.1'!$A$1:$Y$68</definedName>
    <definedName name="_xlnm.Print_Area" localSheetId="4">'D2.2'!$A$1:$K$19</definedName>
    <definedName name="_xlnm.Print_Area" localSheetId="3">'D2.3'!$A$1:$J$40</definedName>
    <definedName name="_xlnm.Print_Area" localSheetId="5">'D2.4 '!$B$1:$P$33</definedName>
    <definedName name="_xlnm.Print_Area" localSheetId="6">'D2.5'!$A$1:$N$24</definedName>
    <definedName name="_xlnm.Print_Area" localSheetId="7">'D2.6 '!$A$1:$O$19</definedName>
    <definedName name="_xlnm.Print_Area" localSheetId="8">'D2.7'!$A$1:$O$27</definedName>
    <definedName name="_xlnm.Print_Area" localSheetId="9">'D3.1'!$A$2:$R$23</definedName>
    <definedName name="_xlnm.Print_Area" localSheetId="10">'D3.2 &amp; 3.3'!$A$2:$O$22</definedName>
    <definedName name="_xlnm.Print_Area" localSheetId="11">'D3.4'!$A$1:$Q$60</definedName>
    <definedName name="_xlnm.Print_Area" localSheetId="12">'D3.4(a)'!$A$1:$M$39</definedName>
    <definedName name="_xlnm.Print_Area" localSheetId="13">'D3.4(b)'!$A$1:$N$49</definedName>
    <definedName name="_xlnm.Print_Area" localSheetId="14">'D3.4(c)'!$A$1:$M$22</definedName>
    <definedName name="_xlnm.Print_Area" localSheetId="15">'D3.5'!$A$1:$M$48</definedName>
    <definedName name="_xlnm.Print_Area" localSheetId="16">'D3.6(a)'!$A$1:$M$50</definedName>
    <definedName name="_xlnm.Print_Area" localSheetId="17">'D3.6(b)'!$A$1:$O$23</definedName>
    <definedName name="_xlnm.Print_Area" localSheetId="18">'D3.6(c)'!$A$1:$O$23</definedName>
    <definedName name="_xlnm.Print_Area" localSheetId="19">'D3.7'!$A$2:$O$24</definedName>
    <definedName name="_xlnm.Print_Area" localSheetId="20">'D3.8'!$A$1:$P$29</definedName>
    <definedName name="_xlnm.Print_Area" localSheetId="21">'D3.9'!$A$1:$O$20</definedName>
    <definedName name="_xlnm.Print_Area" localSheetId="22">'D4.1'!$A$1:$L$28</definedName>
    <definedName name="_xlnm.Print_Area" localSheetId="23">'D4.2'!$B$1:$I$17</definedName>
    <definedName name="_xlnm.Print_Area" localSheetId="24">'D4.3'!$A$1:$O$27</definedName>
    <definedName name="_xlnm.Print_Area" localSheetId="25">'D5.1'!$A$1:$I$40</definedName>
    <definedName name="_xlnm.Print_Area" localSheetId="26">'D5.2'!$A$1:$I$40</definedName>
    <definedName name="_xlnm.Print_Area" localSheetId="27">'D5.3(a)'!$A$1:$O$238</definedName>
    <definedName name="_xlnm.Print_Area" localSheetId="28">'D5.3(b) '!$A$1:$O$212</definedName>
    <definedName name="_xlnm.Print_Area" localSheetId="29">'D5.3(C)'!$A$1:$O$212</definedName>
    <definedName name="_xlnm.Print_Area" localSheetId="30">'D6.1 '!$A$1:$L$35</definedName>
    <definedName name="_xlnm.Print_Area" localSheetId="31">'D6.2'!$B$1:$H$20</definedName>
    <definedName name="_xlnm.Print_Area" localSheetId="32">'D7.1'!$A$1:$O$26</definedName>
    <definedName name="_xlnm.Print_Area" localSheetId="33">'D7.2'!$A$1:$N$17</definedName>
    <definedName name="_xlnm.Print_Area" localSheetId="34">'D7.3'!$A$1:$L$27</definedName>
    <definedName name="_xlnm.Print_Area" localSheetId="35">'D8'!$A$1:$I$37</definedName>
    <definedName name="_xlnm.Print_Area" localSheetId="36">'D9'!$A$1:$H$47</definedName>
    <definedName name="_xlnm.Print_Area" localSheetId="0">Index!$A$1:$C$52</definedName>
    <definedName name="_xlnm.Print_Area" localSheetId="41">'KSEBL SBU-wise P&amp;L'!$A$1:$I$39</definedName>
    <definedName name="_xlnm.Print_Area" localSheetId="40">'P&amp;LOther-Licensee'!$A$1:$G$40</definedName>
    <definedName name="_xlnm.Print_Area" localSheetId="42">'SBU- BS'!$A$1:$I$45</definedName>
    <definedName name="_xlnm.Print_Titles" localSheetId="1">'D1.1'!$A:$B</definedName>
    <definedName name="_xlnm.Print_Titles" localSheetId="2">'D2.1'!$A:$B</definedName>
    <definedName name="_xlnm.Print_Titles" localSheetId="4">'D2.2'!$1:$4</definedName>
    <definedName name="_xlnm.Print_Titles" localSheetId="3">'D2.3'!$1:$4</definedName>
    <definedName name="_xlnm.Print_Titles" localSheetId="5">'D2.4 '!$B:$C</definedName>
    <definedName name="_xlnm.Print_Titles" localSheetId="6">'D2.5'!$1:$12</definedName>
    <definedName name="_xlnm.Print_Titles" localSheetId="7">'D2.6 '!$A:$B</definedName>
    <definedName name="_xlnm.Print_Titles" localSheetId="8">'D2.7'!$A:$B,'D2.7'!$2:$4</definedName>
    <definedName name="_xlnm.Print_Titles" localSheetId="9">'D3.1'!$A:$B,'D3.1'!$2:$9</definedName>
    <definedName name="_xlnm.Print_Titles" localSheetId="10">'D3.2 &amp; 3.3'!$2:$7</definedName>
    <definedName name="_xlnm.Print_Titles" localSheetId="12">'D3.4(a)'!$A:$B</definedName>
    <definedName name="_xlnm.Print_Titles" localSheetId="13">'D3.4(b)'!$A:$B</definedName>
    <definedName name="_xlnm.Print_Titles" localSheetId="14">'D3.4(c)'!$A:$B</definedName>
    <definedName name="_xlnm.Print_Titles" localSheetId="15">'D3.5'!$1:$4</definedName>
    <definedName name="_xlnm.Print_Titles" localSheetId="21">'D3.9'!$A:$B</definedName>
    <definedName name="_xlnm.Print_Titles" localSheetId="22">'D4.1'!$A:$B,'D4.1'!$1:$4</definedName>
    <definedName name="_xlnm.Print_Titles" localSheetId="23">'D4.2'!$1:$4</definedName>
    <definedName name="_xlnm.Print_Titles" localSheetId="25">'D5.1'!$A:$B,'D5.1'!$2:$11</definedName>
    <definedName name="_xlnm.Print_Titles" localSheetId="26">'D5.2'!$1:$10</definedName>
    <definedName name="_xlnm.Print_Titles" localSheetId="27">'D5.3(a)'!$A:$B,'D5.3(a)'!$1:$10</definedName>
    <definedName name="_xlnm.Print_Titles" localSheetId="28">'D5.3(b) '!$A:$B,'D5.3(b) '!$1:$11</definedName>
    <definedName name="_xlnm.Print_Titles" localSheetId="29">'D5.3(C)'!$A:$B,'D5.3(C)'!$1:$10</definedName>
    <definedName name="_xlnm.Print_Titles" localSheetId="31">'D6.2'!$B:$C</definedName>
    <definedName name="_xlnm.Print_Titles" localSheetId="32">'D7.1'!$1:$4</definedName>
    <definedName name="_xlnm.Print_Titles" localSheetId="33">'D7.2'!$1:$4</definedName>
    <definedName name="_xlnm.Print_Titles" localSheetId="35">'D8'!$1:$6</definedName>
    <definedName name="q" localSheetId="4">'[5]A 3.7'!$I$35,'[5]A 3.7'!$I$44</definedName>
    <definedName name="q">'[5]A 3.7'!$I$35,'[5]A 3.7'!$I$44</definedName>
    <definedName name="shft1">[3]SUMMERY!$P$1</definedName>
    <definedName name="shftI" localSheetId="4">[6]SUMMERY!$P$1</definedName>
    <definedName name="shftI">[6]SUMMERY!$P$1</definedName>
    <definedName name="X1_" localSheetId="43">#REF!</definedName>
    <definedName name="X1_" localSheetId="38">#REF!</definedName>
    <definedName name="X1_" localSheetId="39">#REF!</definedName>
    <definedName name="X1_" localSheetId="37">#REF!</definedName>
    <definedName name="X1_" localSheetId="4">#REF!</definedName>
    <definedName name="X1_" localSheetId="12">#REF!</definedName>
    <definedName name="X1_" localSheetId="13">#REF!</definedName>
    <definedName name="X1_" localSheetId="14">#REF!</definedName>
    <definedName name="X1_" localSheetId="16">#REF!</definedName>
    <definedName name="X1_" localSheetId="17">#REF!</definedName>
    <definedName name="X1_" localSheetId="18">#REF!</definedName>
    <definedName name="X1_" localSheetId="28">#REF!</definedName>
    <definedName name="X1_" localSheetId="29">#REF!</definedName>
    <definedName name="X1_" localSheetId="41">#REF!</definedName>
    <definedName name="X1_" localSheetId="40">#REF!</definedName>
    <definedName name="X1_" localSheetId="42">#REF!</definedName>
    <definedName name="X1_">#REF!</definedName>
    <definedName name="xxx">'[1]04REL'!#REF!</definedName>
    <definedName name="YEAR" localSheetId="43">#REF!</definedName>
    <definedName name="YEAR" localSheetId="38">#REF!</definedName>
    <definedName name="YEAR" localSheetId="39">#REF!</definedName>
    <definedName name="YEAR" localSheetId="37">#REF!</definedName>
    <definedName name="YEAR" localSheetId="9">#REF!</definedName>
    <definedName name="YEAR" localSheetId="10">#REF!</definedName>
    <definedName name="YEAR" localSheetId="11">#REF!</definedName>
    <definedName name="YEAR" localSheetId="12">#REF!</definedName>
    <definedName name="YEAR" localSheetId="13">#REF!</definedName>
    <definedName name="YEAR" localSheetId="14">#REF!</definedName>
    <definedName name="YEAR" localSheetId="16">#REF!</definedName>
    <definedName name="YEAR" localSheetId="17">#REF!</definedName>
    <definedName name="YEAR" localSheetId="18">#REF!</definedName>
    <definedName name="YEAR" localSheetId="19">#REF!</definedName>
    <definedName name="YEAR" localSheetId="20">#REF!</definedName>
    <definedName name="YEAR" localSheetId="28">#REF!</definedName>
    <definedName name="YEAR" localSheetId="29">#REF!</definedName>
    <definedName name="YEAR" localSheetId="32">#REF!</definedName>
    <definedName name="YEAR" localSheetId="33">#REF!</definedName>
    <definedName name="YEAR" localSheetId="34">#REF!</definedName>
    <definedName name="YEAR" localSheetId="35">#REF!</definedName>
    <definedName name="YEAR" localSheetId="41">#REF!</definedName>
    <definedName name="YEAR" localSheetId="40">#REF!</definedName>
    <definedName name="YEAR" localSheetId="42">#REF!</definedName>
    <definedName name="YEAR">#REF!</definedName>
    <definedName name="Year1" localSheetId="43">#REF!</definedName>
    <definedName name="Year1" localSheetId="38">#REF!</definedName>
    <definedName name="Year1" localSheetId="39">#REF!</definedName>
    <definedName name="Year1" localSheetId="37">#REF!</definedName>
    <definedName name="Year1" localSheetId="16">#REF!</definedName>
    <definedName name="Year1" localSheetId="17">#REF!</definedName>
    <definedName name="Year1" localSheetId="18">#REF!</definedName>
    <definedName name="Year1" localSheetId="28">#REF!</definedName>
    <definedName name="Year1" localSheetId="29">#REF!</definedName>
    <definedName name="Year1" localSheetId="41">#REF!</definedName>
    <definedName name="Year1" localSheetId="40">#REF!</definedName>
    <definedName name="Year1" localSheetId="42">#REF!</definedName>
    <definedName name="Year1">#REF!</definedName>
  </definedNames>
  <calcPr calcId="181029"/>
  <customWorkbookViews>
    <customWorkbookView name="pwc - Personal View" guid="{27D12961-173A-4489-A10F-A4DC25325BA0}" mergeInterval="0" personalView="1" maximized="1" windowWidth="610" windowHeight="310" activeSheetId="3" showStatusbar="0"/>
  </customWorkbookViews>
</workbook>
</file>

<file path=xl/calcChain.xml><?xml version="1.0" encoding="utf-8"?>
<calcChain xmlns="http://schemas.openxmlformats.org/spreadsheetml/2006/main">
  <c r="L10" i="95" l="1"/>
  <c r="I10" i="95"/>
  <c r="F10" i="95"/>
  <c r="L11" i="94"/>
  <c r="I11" i="94"/>
  <c r="F11" i="94"/>
  <c r="I10" i="57"/>
  <c r="C45" i="33" l="1"/>
  <c r="C43" i="33"/>
  <c r="C22" i="33" l="1"/>
  <c r="C21" i="33"/>
  <c r="C17" i="33"/>
  <c r="A11" i="79" l="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C24" i="33" l="1"/>
  <c r="C20" i="33"/>
  <c r="C16" i="33"/>
  <c r="C14" i="33"/>
  <c r="C15" i="33"/>
  <c r="A24" i="54"/>
  <c r="A25" i="54" s="1"/>
  <c r="A26" i="54" s="1"/>
  <c r="A27" i="54" s="1"/>
  <c r="A28" i="54" s="1"/>
  <c r="A29" i="54" s="1"/>
  <c r="A30" i="54" s="1"/>
  <c r="A15" i="54"/>
  <c r="C23" i="64"/>
  <c r="A35" i="54"/>
  <c r="A36" i="54" s="1"/>
  <c r="A37" i="54" s="1"/>
  <c r="A38" i="54" s="1"/>
  <c r="F10" i="57"/>
  <c r="A6" i="33"/>
  <c r="A7" i="33" s="1"/>
  <c r="A8" i="33" s="1"/>
  <c r="A9" i="33" s="1"/>
  <c r="A10" i="33" s="1"/>
  <c r="A11" i="33" s="1"/>
  <c r="A12" i="33" s="1"/>
  <c r="A13" i="33" s="1"/>
  <c r="C10" i="33"/>
  <c r="C8" i="33"/>
  <c r="C7" i="33"/>
  <c r="C40" i="33"/>
  <c r="C39" i="33"/>
  <c r="C38" i="33"/>
  <c r="C37" i="33"/>
  <c r="C36" i="33"/>
  <c r="C31" i="33"/>
  <c r="C30" i="33"/>
  <c r="C29" i="33"/>
  <c r="C28" i="33"/>
  <c r="C27" i="33"/>
  <c r="C26" i="33"/>
  <c r="C25" i="33"/>
  <c r="C13" i="33"/>
  <c r="C12" i="33"/>
  <c r="C9" i="33"/>
  <c r="B16" i="64"/>
  <c r="B17" i="64" s="1"/>
  <c r="B18" i="64" s="1"/>
  <c r="A32" i="43"/>
  <c r="A33" i="43" s="1"/>
  <c r="A34" i="43" s="1"/>
  <c r="A35" i="43" s="1"/>
  <c r="A18" i="54"/>
  <c r="A19" i="54" s="1"/>
  <c r="A20" i="54" s="1"/>
  <c r="A21" i="54" s="1"/>
  <c r="A14" i="33" l="1"/>
  <c r="A15" i="33" l="1"/>
  <c r="A16" i="33" l="1"/>
  <c r="A17" i="33" s="1"/>
  <c r="A18" i="33" s="1"/>
  <c r="A19" i="33" s="1"/>
  <c r="A20" i="33" s="1"/>
  <c r="A21" i="33" l="1"/>
  <c r="A22" i="33" s="1"/>
  <c r="A23" i="33" s="1"/>
  <c r="A24" i="33" s="1"/>
  <c r="A25" i="33" s="1"/>
  <c r="A26" i="33" s="1"/>
  <c r="A27" i="33" s="1"/>
  <c r="A28" i="33" s="1"/>
  <c r="A29" i="33" s="1"/>
  <c r="A30" i="33" s="1"/>
  <c r="A31" i="33" s="1"/>
  <c r="A32" i="33" s="1"/>
  <c r="A36" i="33" s="1"/>
  <c r="A37" i="33" s="1"/>
  <c r="A38" i="33" s="1"/>
  <c r="A39" i="33" s="1"/>
  <c r="A40" i="33" s="1"/>
  <c r="A41" i="33" s="1"/>
</calcChain>
</file>

<file path=xl/sharedStrings.xml><?xml version="1.0" encoding="utf-8"?>
<sst xmlns="http://schemas.openxmlformats.org/spreadsheetml/2006/main" count="2716" uniqueCount="1208">
  <si>
    <t>Capital spares of HV &amp; LT transmisison</t>
  </si>
  <si>
    <t xml:space="preserve">Opening Balance as on </t>
  </si>
  <si>
    <t>Interest During Const.</t>
  </si>
  <si>
    <t>Transfer to fixed Assets</t>
  </si>
  <si>
    <t>Closing Balance of WIP as on</t>
  </si>
  <si>
    <t>Percentage of consumers billed</t>
  </si>
  <si>
    <t>Average tariff</t>
  </si>
  <si>
    <t>MU</t>
  </si>
  <si>
    <t>paisa/KWh</t>
  </si>
  <si>
    <t>Capitalisation</t>
  </si>
  <si>
    <t>Adjustments</t>
  </si>
  <si>
    <t>Closing balance</t>
  </si>
  <si>
    <t>Asset Description</t>
  </si>
  <si>
    <t>Asset Code</t>
  </si>
  <si>
    <t>Exp. During the year</t>
  </si>
  <si>
    <t>C</t>
  </si>
  <si>
    <t>Additions</t>
  </si>
  <si>
    <t>Land &amp; land rights</t>
  </si>
  <si>
    <t xml:space="preserve">Others </t>
  </si>
  <si>
    <t>Other Civil works</t>
  </si>
  <si>
    <t>Sub-station equipments</t>
  </si>
  <si>
    <t>Transformers</t>
  </si>
  <si>
    <t>Batteries</t>
  </si>
  <si>
    <t>Communication equipment</t>
  </si>
  <si>
    <t>Meters</t>
  </si>
  <si>
    <t>Furniture &amp; fixtures</t>
  </si>
  <si>
    <t>Assets of Partnership projects etc.</t>
  </si>
  <si>
    <t>Assets taken over &amp; pending final valuation</t>
  </si>
  <si>
    <t>May</t>
  </si>
  <si>
    <t>Stopped Meters %</t>
  </si>
  <si>
    <t>(a)</t>
  </si>
  <si>
    <t>S.No.</t>
  </si>
  <si>
    <t>Particulars</t>
  </si>
  <si>
    <t>Remarks</t>
  </si>
  <si>
    <t>Audited</t>
  </si>
  <si>
    <t>A)</t>
  </si>
  <si>
    <t>a)</t>
  </si>
  <si>
    <t>b)</t>
  </si>
  <si>
    <t>c)</t>
  </si>
  <si>
    <t>d)</t>
  </si>
  <si>
    <t>e)</t>
  </si>
  <si>
    <t>ii)</t>
  </si>
  <si>
    <t>iii)</t>
  </si>
  <si>
    <t>i)</t>
  </si>
  <si>
    <t>iv)</t>
  </si>
  <si>
    <t>Ref</t>
  </si>
  <si>
    <t>(b)</t>
  </si>
  <si>
    <t>Revenue Subsidies &amp; Grants</t>
  </si>
  <si>
    <t>Any Other item</t>
  </si>
  <si>
    <t>Total</t>
  </si>
  <si>
    <t>LPS</t>
  </si>
  <si>
    <t>Office Equipments</t>
  </si>
  <si>
    <t>Any other items</t>
  </si>
  <si>
    <t>Vehicles</t>
  </si>
  <si>
    <t xml:space="preserve"> </t>
  </si>
  <si>
    <t>Form No.</t>
  </si>
  <si>
    <t>B</t>
  </si>
  <si>
    <t>Electricity Duty Recovery</t>
  </si>
  <si>
    <t>Other state Levies Recovery</t>
  </si>
  <si>
    <t>Urban areas with population exceeding 1 lakh</t>
  </si>
  <si>
    <t>Rebate</t>
  </si>
  <si>
    <t xml:space="preserve">S.No. </t>
  </si>
  <si>
    <t>Energy Sales</t>
  </si>
  <si>
    <t>Percent</t>
  </si>
  <si>
    <t>Sub-total</t>
  </si>
  <si>
    <t>paisa/kwh</t>
  </si>
  <si>
    <t xml:space="preserve">Total of items not shown categorywise </t>
  </si>
  <si>
    <t>Note:-</t>
  </si>
  <si>
    <t xml:space="preserve">Particulars (specify items) </t>
  </si>
  <si>
    <t>Less</t>
  </si>
  <si>
    <t>Net chargable to revenue</t>
  </si>
  <si>
    <t>Note: - This form can be used for any other item not covered under specified forms eg.</t>
  </si>
  <si>
    <t>1. Other Debits / Credits</t>
  </si>
  <si>
    <t>2. Prior period Credits / charges</t>
  </si>
  <si>
    <t>General (Other debits, write offs or any other items)</t>
  </si>
  <si>
    <t>Administration &amp; General Expenses</t>
  </si>
  <si>
    <t>S. No.</t>
  </si>
  <si>
    <t>Chargable to Capital Expenses</t>
  </si>
  <si>
    <t>(Actual/Audited)</t>
  </si>
  <si>
    <t>MYT Control Period</t>
  </si>
  <si>
    <t>Rate of depreciation (%)</t>
  </si>
  <si>
    <t>At the beginning of the year</t>
  </si>
  <si>
    <t>Additions during the year</t>
  </si>
  <si>
    <t>Adjustment &amp; deducitons</t>
  </si>
  <si>
    <t>At the end of the year</t>
  </si>
  <si>
    <t>Cumulative upto the begining of the year</t>
  </si>
  <si>
    <t>Adjustment during the year</t>
  </si>
  <si>
    <t>Cumulative at the end of the year</t>
  </si>
  <si>
    <t xml:space="preserve">  1. The figures at the begining of the year &amp; that at the end of previous year will be the same </t>
  </si>
  <si>
    <t xml:space="preserve">  2. The write off of depreciated price of unserviceable assets &amp; assets not in use/lost/damaged in natural calamity or assets sold or cost of buy back of asssets are to be included in this schedule. </t>
  </si>
  <si>
    <t>Gross fixed assets</t>
  </si>
  <si>
    <t xml:space="preserve">Net fixed assets at the beginning of the year </t>
  </si>
  <si>
    <t>Number of consumers billed</t>
  </si>
  <si>
    <t>% of total Unit sold</t>
  </si>
  <si>
    <t>Energy Charges @</t>
  </si>
  <si>
    <t>Average rate/kwh</t>
  </si>
  <si>
    <t xml:space="preserve">Adjustment of past billing  </t>
  </si>
  <si>
    <t>Other Rentals</t>
  </si>
  <si>
    <t>Misc. recoveries@</t>
  </si>
  <si>
    <t xml:space="preserve">Connected Load of consumers </t>
  </si>
  <si>
    <t>KW</t>
  </si>
  <si>
    <t>Source of Power (Station wise)</t>
  </si>
  <si>
    <t>Installed Capacity</t>
  </si>
  <si>
    <t>Utility share (%)</t>
  </si>
  <si>
    <t>Utility share (MW)</t>
  </si>
  <si>
    <t>Total Energy Sent Out (ESO) from the station (MU)</t>
  </si>
  <si>
    <t>Total Annual Fixed charges (Rs Crore)</t>
  </si>
  <si>
    <t>Total Variable Charges (Rs Crore)</t>
  </si>
  <si>
    <t>Incentive (Rs Crore)</t>
  </si>
  <si>
    <t>Any Other Charges (Please specify the type of charges)</t>
  </si>
  <si>
    <t>Total Cost of Energy Received (Rs Crore)</t>
  </si>
  <si>
    <t>Avg cost of energy received (Rs/kWh)</t>
  </si>
  <si>
    <t>Station/Source 1</t>
  </si>
  <si>
    <t>Station/Source 2</t>
  </si>
  <si>
    <t>(Rs. Crore)</t>
  </si>
  <si>
    <t>Reference</t>
  </si>
  <si>
    <t>(Actuals/Audited)</t>
  </si>
  <si>
    <t>Power Purchase Expenses</t>
  </si>
  <si>
    <t>Operation &amp; Maintenance Expenses</t>
  </si>
  <si>
    <t>Employee Expenses</t>
  </si>
  <si>
    <t>Repair &amp; Maintenance Expenses</t>
  </si>
  <si>
    <t>Total Revenue Expenditure</t>
  </si>
  <si>
    <t>Sl.No.</t>
  </si>
  <si>
    <t>Total Working Capital</t>
  </si>
  <si>
    <t>Less:</t>
  </si>
  <si>
    <t>No. of consumers</t>
  </si>
  <si>
    <t>No. of consumers billed</t>
  </si>
  <si>
    <t>Demand/ Fixed charges</t>
  </si>
  <si>
    <t>Energy Charges</t>
  </si>
  <si>
    <t>Capacitor/ Power Factor charges</t>
  </si>
  <si>
    <t>Minimum Billing</t>
  </si>
  <si>
    <t>Rs Lakh</t>
  </si>
  <si>
    <t>MUs</t>
  </si>
  <si>
    <t>Nos</t>
  </si>
  <si>
    <t>Demand / Fixed charges</t>
  </si>
  <si>
    <t>Consumer category wise Existing Tariff</t>
  </si>
  <si>
    <t>Consumer category wise Proposed Tariff</t>
  </si>
  <si>
    <t>Category-n</t>
  </si>
  <si>
    <t>Category-1</t>
  </si>
  <si>
    <t>LT Category</t>
  </si>
  <si>
    <t>HT Category</t>
  </si>
  <si>
    <t>Consumer Category &amp; Consumption Slab</t>
  </si>
  <si>
    <t>Mar</t>
  </si>
  <si>
    <t>Feb</t>
  </si>
  <si>
    <t>Jan</t>
  </si>
  <si>
    <t>Dec</t>
  </si>
  <si>
    <t>Nov</t>
  </si>
  <si>
    <t>Oct</t>
  </si>
  <si>
    <t>Sep</t>
  </si>
  <si>
    <t>Aug</t>
  </si>
  <si>
    <t>Jul</t>
  </si>
  <si>
    <t>Jun</t>
  </si>
  <si>
    <t>Apr</t>
  </si>
  <si>
    <t>Total Losses (% of Energy Input)</t>
  </si>
  <si>
    <t>Total Commercial Loss</t>
  </si>
  <si>
    <t>Total Technical Loss</t>
  </si>
  <si>
    <t>Total Losses</t>
  </si>
  <si>
    <t>Total Output</t>
  </si>
  <si>
    <t xml:space="preserve">Direct Sale </t>
  </si>
  <si>
    <t>Energy Sent to lower network</t>
  </si>
  <si>
    <t>Energy Input</t>
  </si>
  <si>
    <t>Voltage Level</t>
  </si>
  <si>
    <t>Other Income</t>
  </si>
  <si>
    <t>Revenue from sale of electricity</t>
  </si>
  <si>
    <t>Revenue</t>
  </si>
  <si>
    <t>Return on Equity</t>
  </si>
  <si>
    <t>Total Expenditure</t>
  </si>
  <si>
    <t>Uncontrollable</t>
  </si>
  <si>
    <t>Controllable</t>
  </si>
  <si>
    <t>Reason for Deviation</t>
  </si>
  <si>
    <t>Deviation</t>
  </si>
  <si>
    <t>Actual</t>
  </si>
  <si>
    <t>Approved</t>
  </si>
  <si>
    <t>&lt;Units&gt;</t>
  </si>
  <si>
    <t>(MW)</t>
  </si>
  <si>
    <t>Sources of power for which Network is used</t>
  </si>
  <si>
    <t>Transmission Charges</t>
  </si>
  <si>
    <t>Transmission Tariff</t>
  </si>
  <si>
    <t>Contracted Capacity</t>
  </si>
  <si>
    <t>Name of Transmission/Distribution Network Provider</t>
  </si>
  <si>
    <t>Operations and Maintenance Expenses</t>
  </si>
  <si>
    <t>NLDC/ RLDC/ SLDC Charges</t>
  </si>
  <si>
    <t>Particular</t>
  </si>
  <si>
    <t>NLDC Charges</t>
  </si>
  <si>
    <t>Annual fee</t>
  </si>
  <si>
    <t>Any other fee</t>
  </si>
  <si>
    <t>RLDC Charges</t>
  </si>
  <si>
    <t>&lt;Specify Region&gt;</t>
  </si>
  <si>
    <t>SLDC Charges</t>
  </si>
  <si>
    <t>Ref.</t>
  </si>
  <si>
    <t>Equity at the beginning of the year</t>
  </si>
  <si>
    <t>Capital Expenditure</t>
  </si>
  <si>
    <t>Equity at the end of the year</t>
  </si>
  <si>
    <t>Return Computation</t>
  </si>
  <si>
    <t>Return on Equity at the beginning of the year</t>
  </si>
  <si>
    <t>Total Return on Equity</t>
  </si>
  <si>
    <t>(5)+(6)</t>
  </si>
  <si>
    <t>Collection Efficiency</t>
  </si>
  <si>
    <t>Distribution Losses</t>
  </si>
  <si>
    <t>Deviation Analysis</t>
  </si>
  <si>
    <t>______________________</t>
  </si>
  <si>
    <t>NLDC/RLDC/SLDC Charges</t>
  </si>
  <si>
    <t>INDEX</t>
  </si>
  <si>
    <t>Income from Wheeling Charges</t>
  </si>
  <si>
    <t>S.No</t>
  </si>
  <si>
    <t>Fixed Charge (Rs/kW/month)</t>
  </si>
  <si>
    <t>Energy Wheeled</t>
  </si>
  <si>
    <t>Energy Charge (Rs/kWh)</t>
  </si>
  <si>
    <t>Any Other Charge as approved by Commission (Please specify)</t>
  </si>
  <si>
    <t>Revenue from Fixed Charge</t>
  </si>
  <si>
    <t>Revenue from Other Charge</t>
  </si>
  <si>
    <t>Revenue from Energy Charge</t>
  </si>
  <si>
    <t>Total Revenue</t>
  </si>
  <si>
    <t>10=7+8+9</t>
  </si>
  <si>
    <t xml:space="preserve">Open Access Consumer </t>
  </si>
  <si>
    <t>LT</t>
  </si>
  <si>
    <t>O&amp;M expenses (as per norms)</t>
  </si>
  <si>
    <t>Receivables (as per norms)</t>
  </si>
  <si>
    <t>Appropriation of Distribution loss</t>
  </si>
  <si>
    <t>Distribution lines</t>
  </si>
  <si>
    <t>HV Distribution system</t>
  </si>
  <si>
    <t xml:space="preserve"> LT Distribution system </t>
  </si>
  <si>
    <t>Volume of trading in</t>
  </si>
  <si>
    <t>Contracted MW</t>
  </si>
  <si>
    <t>Sale Price</t>
  </si>
  <si>
    <t>Rs/Unit</t>
  </si>
  <si>
    <t xml:space="preserve">Minimum Billing </t>
  </si>
  <si>
    <t>Fuel Adjustment charges@</t>
  </si>
  <si>
    <t>Open Access Contracted Capacity (kW)</t>
  </si>
  <si>
    <t>Fuel Adjustment Charges</t>
  </si>
  <si>
    <t>Improvement in performance</t>
  </si>
  <si>
    <t>6 (a)</t>
  </si>
  <si>
    <t>6 (b)</t>
  </si>
  <si>
    <t>4 (a)</t>
  </si>
  <si>
    <t>4 (b)</t>
  </si>
  <si>
    <t>(c)</t>
  </si>
  <si>
    <t>Rural areas</t>
  </si>
  <si>
    <t>Distribution Loss</t>
  </si>
  <si>
    <t>Voltage-wise Apportionment of Distribution losses</t>
  </si>
  <si>
    <t>33 kV</t>
  </si>
  <si>
    <t>11 kV</t>
  </si>
  <si>
    <t>Overall Distribution Loss</t>
  </si>
  <si>
    <t>Power factor surcharge/incentive</t>
  </si>
  <si>
    <t>voltage rebate</t>
  </si>
  <si>
    <t>DPS /LPS @</t>
  </si>
  <si>
    <t xml:space="preserve">Sub-total </t>
  </si>
  <si>
    <t>External Losses outside the State (%)</t>
  </si>
  <si>
    <t>Total technical Losses (% of Energy Input)</t>
  </si>
  <si>
    <t>Total Commercial Losses (% of Energy Input)</t>
  </si>
  <si>
    <t>Subsidy assessed</t>
  </si>
  <si>
    <t>Subsidy provided by the State Govt under Section 65 of EA 2003</t>
  </si>
  <si>
    <t>No of Feeders</t>
  </si>
  <si>
    <t>Feeders metered</t>
  </si>
  <si>
    <t>Circle 1</t>
  </si>
  <si>
    <t>Circle 2</t>
  </si>
  <si>
    <t>Circle 3</t>
  </si>
  <si>
    <t>…</t>
  </si>
  <si>
    <t xml:space="preserve">Other charges </t>
  </si>
  <si>
    <t>Misc. recoveries</t>
  </si>
  <si>
    <t>&lt;Please specify Unit&gt;</t>
  </si>
  <si>
    <t>Tariff as per Commission</t>
  </si>
  <si>
    <t>Reference of finance department order releasing subsidy amount</t>
  </si>
  <si>
    <t>Reference of Government directives</t>
  </si>
  <si>
    <t>Relaxtion/ Subsidy committed by Government</t>
  </si>
  <si>
    <t>Depreciation</t>
  </si>
  <si>
    <t>a.</t>
  </si>
  <si>
    <t>b.</t>
  </si>
  <si>
    <t>IT Equipments</t>
  </si>
  <si>
    <t>Distribution transformers (%)</t>
  </si>
  <si>
    <t>Power transformers (%)</t>
  </si>
  <si>
    <t>Reference form no.</t>
  </si>
  <si>
    <t>Form D 1.1</t>
  </si>
  <si>
    <t>Form D 2.1</t>
  </si>
  <si>
    <t xml:space="preserve">Form D 2.2 </t>
  </si>
  <si>
    <t xml:space="preserve">Form  D 2.3 </t>
  </si>
  <si>
    <t>Form  D 2.7</t>
  </si>
  <si>
    <t>Form D 3.2</t>
  </si>
  <si>
    <t>Form D 3.3</t>
  </si>
  <si>
    <t>Form D 3.4</t>
  </si>
  <si>
    <t>Form D 3.5</t>
  </si>
  <si>
    <t>Transmission  Charges</t>
  </si>
  <si>
    <t>Load Despatch Charges</t>
  </si>
  <si>
    <t>Form D 3.7</t>
  </si>
  <si>
    <t>Form D 3.8</t>
  </si>
  <si>
    <t>Form D 3.9</t>
  </si>
  <si>
    <t>Form D 4.1</t>
  </si>
  <si>
    <t>Form  D 4.2</t>
  </si>
  <si>
    <t>Form D 5.1</t>
  </si>
  <si>
    <t>Form D 5.2</t>
  </si>
  <si>
    <t>Form D 6.1</t>
  </si>
  <si>
    <t>Form D 7.1</t>
  </si>
  <si>
    <t>Form D 7.2</t>
  </si>
  <si>
    <t>Form D 7.3</t>
  </si>
  <si>
    <t>Form D 8</t>
  </si>
  <si>
    <t>Form D 2.2</t>
  </si>
  <si>
    <t>Form D 2.3</t>
  </si>
  <si>
    <t>Form D 2.4</t>
  </si>
  <si>
    <t>Form D 2.5</t>
  </si>
  <si>
    <t>Form D 2.6</t>
  </si>
  <si>
    <t>Form D 2.7</t>
  </si>
  <si>
    <t>Form D 3.1</t>
  </si>
  <si>
    <t>Form D 4.2</t>
  </si>
  <si>
    <t>Form D 4.3</t>
  </si>
  <si>
    <t>Form D 6.2</t>
  </si>
  <si>
    <t>8+9+10</t>
  </si>
  <si>
    <t>(13) to (19)</t>
  </si>
  <si>
    <t>(11)+(20)+(21)+(22)</t>
  </si>
  <si>
    <t>(Rs Cr)</t>
  </si>
  <si>
    <t xml:space="preserve">(Rs. Cr) </t>
  </si>
  <si>
    <t xml:space="preserve">Transmission Charges </t>
  </si>
  <si>
    <t>Consumer Contribution, Capital Subsidy and Grant</t>
  </si>
  <si>
    <t>Project-wise / Scheme-wise Capital Expenditure</t>
  </si>
  <si>
    <t>Adjustment for profit/loss on account of controllable/uncontrollable factors</t>
  </si>
  <si>
    <t>Income from sale of scrap</t>
  </si>
  <si>
    <t>Subsidy actually received</t>
  </si>
  <si>
    <t>Maintenance Spares (as per norms)</t>
  </si>
  <si>
    <t xml:space="preserve">Net Fixed Assets at the end of the year </t>
  </si>
  <si>
    <t>Switchgears, Control gear &amp; Protection</t>
  </si>
  <si>
    <t>Equity portion of capitalisation</t>
  </si>
  <si>
    <t>Consolidated report on additions to Fixed Assets during the year</t>
  </si>
  <si>
    <t>Approved by the Commission</t>
  </si>
  <si>
    <t>Total Addition to Assets</t>
  </si>
  <si>
    <t xml:space="preserve">Interest on Working Capital </t>
  </si>
  <si>
    <t>Interest and finance charges on long term loans</t>
  </si>
  <si>
    <t>Any other item  (to be specified)</t>
  </si>
  <si>
    <t>Interest Rate (as per norms)</t>
  </si>
  <si>
    <t>Tax on R.O.E.</t>
  </si>
  <si>
    <t>Advance Tax assessed &amp; deposited on-----</t>
  </si>
  <si>
    <t>for Quarter I &amp; deposited on 15 th June.</t>
  </si>
  <si>
    <t>for Quarter II &amp; deposited on 15 th Sept.</t>
  </si>
  <si>
    <t>for Quarter III &amp; deposited on 15 th Dec.</t>
  </si>
  <si>
    <t>for Quarter IV &amp; deposited on 15 th March.</t>
  </si>
  <si>
    <t>Total---(A)</t>
  </si>
  <si>
    <t>Tax calculated should be only for the distribution  business and should not include income from any other income streame like efficiency gain &amp; incentive etc.</t>
  </si>
  <si>
    <t>Tax on ROE</t>
  </si>
  <si>
    <t>D</t>
  </si>
  <si>
    <t>Description of the  project/Scheme</t>
  </si>
  <si>
    <t xml:space="preserve">Transformer failure rate </t>
  </si>
  <si>
    <t>A</t>
  </si>
  <si>
    <t>Number of Consumers ('000)</t>
  </si>
  <si>
    <t>O&amp;M Expenses</t>
  </si>
  <si>
    <t>Cost of Power Purchase (as per norms)</t>
  </si>
  <si>
    <t>Supply availability %</t>
  </si>
  <si>
    <t>Interest on staff loans and advances</t>
  </si>
  <si>
    <t>Income from statutory investments</t>
  </si>
  <si>
    <t>Income from trading</t>
  </si>
  <si>
    <t>Income from rent of land or buildings</t>
  </si>
  <si>
    <t>Income from staff welfare activities</t>
  </si>
  <si>
    <t>Rental from staff quarters</t>
  </si>
  <si>
    <t>Excess found on physical verification</t>
  </si>
  <si>
    <t>Interest on investments, fixed and call deposits and bank balances</t>
  </si>
  <si>
    <t>Interest on advances to suppliers/contractors</t>
  </si>
  <si>
    <t>Income from hire charges from contractors and others</t>
  </si>
  <si>
    <t>Income due to right of way granted for laying fibre optic cables/co-axial cables on distribution system</t>
  </si>
  <si>
    <t>Income from advertisements, etc.</t>
  </si>
  <si>
    <t>Miscellaneous receipts</t>
  </si>
  <si>
    <t>Commission for collection of electricity duty</t>
  </si>
  <si>
    <t>Interest on delayed or deferred payment of bills</t>
  </si>
  <si>
    <t>Rebate from Central Generating Stations</t>
  </si>
  <si>
    <t>Revenue from late payment surcharge</t>
  </si>
  <si>
    <t>Meter/metering equipment/service line rentals</t>
  </si>
  <si>
    <t>Domestic Category (LT - 1(a))</t>
  </si>
  <si>
    <t>(d)</t>
  </si>
  <si>
    <t>High Tension (HT)</t>
  </si>
  <si>
    <t>Extra High Tension (EHT)</t>
  </si>
  <si>
    <t>EHT 66 kV</t>
  </si>
  <si>
    <t>EHT 110 kV</t>
  </si>
  <si>
    <t>EHT 220 kV</t>
  </si>
  <si>
    <t>Railway Traction</t>
  </si>
  <si>
    <t>Bulk Consumers/ Licensees</t>
  </si>
  <si>
    <t xml:space="preserve"> Kinesco Power Utilities Private Limited</t>
  </si>
  <si>
    <t xml:space="preserve"> Cochin Special Economic Zone</t>
  </si>
  <si>
    <t xml:space="preserve"> Rubber Park India Pvt Ltd</t>
  </si>
  <si>
    <t xml:space="preserve"> Technopark</t>
  </si>
  <si>
    <t xml:space="preserve"> Cochin Port Trust</t>
  </si>
  <si>
    <t xml:space="preserve"> Thrissur Municipal Corporation</t>
  </si>
  <si>
    <t xml:space="preserve"> Military Engineering Services</t>
  </si>
  <si>
    <t>Electricity Department Pondicherry</t>
  </si>
  <si>
    <t>Electricity Department Karnataka</t>
  </si>
  <si>
    <t>Cost of own power generation/power purchase</t>
  </si>
  <si>
    <t>Interest on consumer security deposits and deposits from Users of the distribution system</t>
  </si>
  <si>
    <t>Contribution to contingecny reserves</t>
  </si>
  <si>
    <t>Name of Distribution Business/Licensee</t>
  </si>
  <si>
    <t>Norms (Rs. Lakh/'000 consumers)</t>
  </si>
  <si>
    <r>
      <t xml:space="preserve">Employee Expense </t>
    </r>
    <r>
      <rPr>
        <b/>
        <sz val="12"/>
        <rFont val="Book Antiqua"/>
        <family val="1"/>
      </rPr>
      <t>(as per norms)</t>
    </r>
  </si>
  <si>
    <r>
      <t xml:space="preserve">A&amp;G Expense </t>
    </r>
    <r>
      <rPr>
        <b/>
        <sz val="12"/>
        <rFont val="Book Antiqua"/>
        <family val="1"/>
      </rPr>
      <t>(as per norms)</t>
    </r>
  </si>
  <si>
    <r>
      <t xml:space="preserve">R&amp;M Expense </t>
    </r>
    <r>
      <rPr>
        <b/>
        <sz val="12"/>
        <rFont val="Book Antiqua"/>
        <family val="1"/>
      </rPr>
      <t>(as per norms)</t>
    </r>
  </si>
  <si>
    <t>Security deposits except security deposts held in the form of Bank Guarantee from Users</t>
  </si>
  <si>
    <t xml:space="preserve">Rate of return </t>
  </si>
  <si>
    <t>Return on Equity/Return on Net Fixed Assets</t>
  </si>
  <si>
    <t>Total return on net fixed assets</t>
  </si>
  <si>
    <t>(8)</t>
  </si>
  <si>
    <t>3% * (8)</t>
  </si>
  <si>
    <t xml:space="preserve">3% </t>
  </si>
  <si>
    <t xml:space="preserve">Base Load supply availability </t>
  </si>
  <si>
    <t>(1)</t>
  </si>
  <si>
    <t>Actual contracted Base Load supply in MW</t>
  </si>
  <si>
    <t>Base Load in MW</t>
  </si>
  <si>
    <t>Base Load supply availability (%) (c=a/b)</t>
  </si>
  <si>
    <t>(2)</t>
  </si>
  <si>
    <t xml:space="preserve">Peak Load supply availability </t>
  </si>
  <si>
    <t>Actual Contracted Peal Load Supply in MW</t>
  </si>
  <si>
    <t>Peak load in MW</t>
  </si>
  <si>
    <t>Peak Load Supply Availability (%) (c=a/b)</t>
  </si>
  <si>
    <t>(f)</t>
  </si>
  <si>
    <t>(e)</t>
  </si>
  <si>
    <t>State Govt. Grant</t>
  </si>
  <si>
    <t>Less: Consumer contribution</t>
  </si>
  <si>
    <t>FormD  3.2</t>
  </si>
  <si>
    <t>Contribution to contingency reserves</t>
  </si>
  <si>
    <t>Provisioning for Bad debts, if any</t>
  </si>
  <si>
    <t>(Projected)</t>
  </si>
  <si>
    <t>Projected</t>
  </si>
  <si>
    <t>Consumer Category</t>
  </si>
  <si>
    <t>….</t>
  </si>
  <si>
    <t>Sales (kWh)</t>
  </si>
  <si>
    <t>Norms (Rs./unit of sales)</t>
  </si>
  <si>
    <r>
      <t xml:space="preserve">Employee Expense </t>
    </r>
    <r>
      <rPr>
        <b/>
        <sz val="12"/>
        <rFont val="Book Antiqua"/>
        <family val="1"/>
      </rPr>
      <t>(actuals)</t>
    </r>
  </si>
  <si>
    <r>
      <t xml:space="preserve">A&amp;G Expense </t>
    </r>
    <r>
      <rPr>
        <b/>
        <sz val="12"/>
        <rFont val="Book Antiqua"/>
        <family val="1"/>
      </rPr>
      <t>(actuals)</t>
    </r>
  </si>
  <si>
    <r>
      <t xml:space="preserve">R&amp;M Expense </t>
    </r>
    <r>
      <rPr>
        <b/>
        <sz val="12"/>
        <rFont val="Book Antiqua"/>
        <family val="1"/>
      </rPr>
      <t>(actuals)</t>
    </r>
  </si>
  <si>
    <t>O&amp;M Expense (actuals)</t>
  </si>
  <si>
    <t xml:space="preserve">Fixed assets &amp; depreciation </t>
  </si>
  <si>
    <t>Asset Group (as per notification in respect of depreciation)</t>
  </si>
  <si>
    <t xml:space="preserve">Provision for depreciation </t>
  </si>
  <si>
    <t>Less: Government grants</t>
  </si>
  <si>
    <t>Less: Deposit Works</t>
  </si>
  <si>
    <t>Less: Capital Subsidies</t>
  </si>
  <si>
    <t>Net Asset considered for depriciation (16-17-18-19-20)</t>
  </si>
  <si>
    <t>14%*(1)</t>
  </si>
  <si>
    <t>In case equity invested in the regulated Business is not clearly identifiable</t>
  </si>
  <si>
    <t>Return on Equity portion of capitalisation</t>
  </si>
  <si>
    <t>14%*(3)/2</t>
  </si>
  <si>
    <t>Category-wise Sales</t>
  </si>
  <si>
    <t>Number of consumers</t>
  </si>
  <si>
    <t>Excess Load/ excess demand charges@</t>
  </si>
  <si>
    <t>Basic Salary</t>
  </si>
  <si>
    <t>Dearness Allowance (DA)</t>
  </si>
  <si>
    <t>House Rent Allowance</t>
  </si>
  <si>
    <t>Conveyance Allowance</t>
  </si>
  <si>
    <t>Leave Travel Allowance</t>
  </si>
  <si>
    <t>Earned Leave Encashment</t>
  </si>
  <si>
    <t>Other Allowances</t>
  </si>
  <si>
    <t>Medical Reimbursement</t>
  </si>
  <si>
    <t>Overtime Payment</t>
  </si>
  <si>
    <t>Bonus/Ex-Gratia Payments</t>
  </si>
  <si>
    <t xml:space="preserve">Interim Relief / Wage Revision </t>
  </si>
  <si>
    <t>Staff welfare expenses</t>
  </si>
  <si>
    <t>VRS Expenses/Retrenchment Compensation</t>
  </si>
  <si>
    <t>Commission to Directors</t>
  </si>
  <si>
    <t>Training Expenses</t>
  </si>
  <si>
    <t>Payment under Workmen's Compensation Act</t>
  </si>
  <si>
    <t>Net Employee Costs</t>
  </si>
  <si>
    <t>Terminal Benefits</t>
  </si>
  <si>
    <t>Provident Fund Contribution</t>
  </si>
  <si>
    <t>Provision for PF Fund</t>
  </si>
  <si>
    <t>Pension Payments</t>
  </si>
  <si>
    <t>Gratuity Payment</t>
  </si>
  <si>
    <t>Others</t>
  </si>
  <si>
    <t xml:space="preserve">Gross Employee Expenses </t>
  </si>
  <si>
    <t>Less: Expenses Capitalised</t>
  </si>
  <si>
    <t xml:space="preserve">Net Employee Expenses </t>
  </si>
  <si>
    <t>Administrative &amp; General Expenses</t>
  </si>
  <si>
    <t>Rent Rates &amp; Taxes</t>
  </si>
  <si>
    <t>Insurance</t>
  </si>
  <si>
    <t>Telephone &amp; Postage, etc.</t>
  </si>
  <si>
    <t>Electricity charges</t>
  </si>
  <si>
    <t>Water charges</t>
  </si>
  <si>
    <t>Security arrangements</t>
  </si>
  <si>
    <t>Fees &amp; subscription</t>
  </si>
  <si>
    <t>Books &amp; periodicals</t>
  </si>
  <si>
    <t>Computer Stationery</t>
  </si>
  <si>
    <t>Printing &amp; Stationery</t>
  </si>
  <si>
    <t>Purchase Related Advertisement Expenses</t>
  </si>
  <si>
    <t>Contribution/Donations</t>
  </si>
  <si>
    <t>License Fee  and other related fee</t>
  </si>
  <si>
    <t>Vehicle Running Expenses Truck / Delivery Van</t>
  </si>
  <si>
    <t>Vehicle Hiring Expenses Truck / Delivery Van</t>
  </si>
  <si>
    <t>Cost of services procured</t>
  </si>
  <si>
    <t>Outsourcing of metering and billing system</t>
  </si>
  <si>
    <t>V-sat, Internet and related charges</t>
  </si>
  <si>
    <t>Miscellaneous Expenses</t>
  </si>
  <si>
    <t>Office Expenses</t>
  </si>
  <si>
    <t>Gross A&amp;G Expenses</t>
  </si>
  <si>
    <t xml:space="preserve">Net A&amp;G Expenses </t>
  </si>
  <si>
    <t>Plant &amp; Machinery</t>
  </si>
  <si>
    <t>Buildings</t>
  </si>
  <si>
    <t>Civil Works</t>
  </si>
  <si>
    <t>Hydraulic Works</t>
  </si>
  <si>
    <t>Lines &amp; Cable Networks</t>
  </si>
  <si>
    <t>Furniture &amp; Fixtures</t>
  </si>
  <si>
    <t>Office Equipment</t>
  </si>
  <si>
    <t>Gross R&amp;M Expenses</t>
  </si>
  <si>
    <t xml:space="preserve">Net R&amp;M Expenses </t>
  </si>
  <si>
    <t>Form D 3.4(a)</t>
  </si>
  <si>
    <t>Form D 3.4(b)</t>
  </si>
  <si>
    <t>Advertisements, exhibition publicity</t>
  </si>
  <si>
    <t>Entertainment</t>
  </si>
  <si>
    <t>Training expenses</t>
  </si>
  <si>
    <t>DSM activities</t>
  </si>
  <si>
    <t>Audit Fees</t>
  </si>
  <si>
    <t>Legal charges</t>
  </si>
  <si>
    <t>Consultancy charges</t>
  </si>
  <si>
    <t>Other Professional charges</t>
  </si>
  <si>
    <t xml:space="preserve">Bank Charges  </t>
  </si>
  <si>
    <t>SRPC expenses</t>
  </si>
  <si>
    <t>Sports and related activities</t>
  </si>
  <si>
    <t xml:space="preserve">Freight </t>
  </si>
  <si>
    <t xml:space="preserve">Conveyance </t>
  </si>
  <si>
    <t>Ele. Duty u/s 3(I), KED Act</t>
  </si>
  <si>
    <t>Capital Work in Progress</t>
  </si>
  <si>
    <t>Calculation of Weighted Average Rate of Interest on Actual Loans</t>
  </si>
  <si>
    <t>Loan 1</t>
  </si>
  <si>
    <t>i.</t>
  </si>
  <si>
    <t>Gross Loan -Opening</t>
  </si>
  <si>
    <t>ii.</t>
  </si>
  <si>
    <t>Cumulative repayments of Loans upto previous year</t>
  </si>
  <si>
    <t>iii.</t>
  </si>
  <si>
    <t>Net loan-Opening</t>
  </si>
  <si>
    <t>iv.</t>
  </si>
  <si>
    <t>Add: Drawal(s) during the Year</t>
  </si>
  <si>
    <t>v.</t>
  </si>
  <si>
    <t xml:space="preserve">Less: Repayment (s) of Loans during the year </t>
  </si>
  <si>
    <t>vi</t>
  </si>
  <si>
    <t xml:space="preserve">Net loan - Closing </t>
  </si>
  <si>
    <t>vii</t>
  </si>
  <si>
    <t xml:space="preserve">Average Net Loan </t>
  </si>
  <si>
    <t>viii</t>
  </si>
  <si>
    <t xml:space="preserve">Rate of Interest on Loan on annual basis </t>
  </si>
  <si>
    <t>ix</t>
  </si>
  <si>
    <t>Interest on loan</t>
  </si>
  <si>
    <t>x</t>
  </si>
  <si>
    <t>Loan repayment effective from (date to be indicated)</t>
  </si>
  <si>
    <t>Loan 2</t>
  </si>
  <si>
    <t>Loan 3</t>
  </si>
  <si>
    <t>..</t>
  </si>
  <si>
    <t>Total Loan</t>
  </si>
  <si>
    <t xml:space="preserve">Interest on Loan </t>
  </si>
  <si>
    <t>Weighted average Rate of Interest on Loans</t>
  </si>
  <si>
    <r>
      <rPr>
        <b/>
        <sz val="12"/>
        <color indexed="8"/>
        <rFont val="Book Antiqua"/>
        <family val="1"/>
      </rPr>
      <t>Note:</t>
    </r>
    <r>
      <rPr>
        <sz val="12"/>
        <color indexed="8"/>
        <rFont val="Book Antiqua"/>
        <family val="1"/>
      </rPr>
      <t xml:space="preserve"> In case of Foreign Loans, the calculations in Indian Rupees is to be furnished. However, the calculations in Original currency is also to be furnished separately in the same form</t>
    </r>
  </si>
  <si>
    <t>Calculation of Interest on Normative Loan</t>
  </si>
  <si>
    <t xml:space="preserve">Gross Normative loan - Opening </t>
  </si>
  <si>
    <t>Cumulative repayment of Normative Loan upto previous year</t>
  </si>
  <si>
    <t xml:space="preserve">Net Normative loan - Opening </t>
  </si>
  <si>
    <t xml:space="preserve">Increase/Decrease due to ACE/de-capitalization during the Year </t>
  </si>
  <si>
    <t xml:space="preserve">Repayments of Normative Loan during the year </t>
  </si>
  <si>
    <t xml:space="preserve">Net Normative loan - Closing </t>
  </si>
  <si>
    <t xml:space="preserve">Average Normative Loan </t>
  </si>
  <si>
    <t xml:space="preserve">Weighted average Rate of Interest of actual Loans </t>
  </si>
  <si>
    <t xml:space="preserve">Interest on Normative loan </t>
  </si>
  <si>
    <t>3.4(a)</t>
  </si>
  <si>
    <t>3.4(b)</t>
  </si>
  <si>
    <t xml:space="preserve">3.4(c) </t>
  </si>
  <si>
    <t xml:space="preserve">3.4(a),3.4(b), 3.4(c) </t>
  </si>
  <si>
    <t>Form D 3.6(a)</t>
  </si>
  <si>
    <t>Form D 3.6 (a)</t>
  </si>
  <si>
    <t>Form D 3.6 (b)</t>
  </si>
  <si>
    <t>Form D 3.4(c)</t>
  </si>
  <si>
    <t>Form D 3.6(b)</t>
  </si>
  <si>
    <t>Income from sale of surplus power</t>
  </si>
  <si>
    <t>Month</t>
  </si>
  <si>
    <t xml:space="preserve">May </t>
  </si>
  <si>
    <t xml:space="preserve">April </t>
  </si>
  <si>
    <t>June</t>
  </si>
  <si>
    <t>July</t>
  </si>
  <si>
    <t>August</t>
  </si>
  <si>
    <t>September</t>
  </si>
  <si>
    <t>October</t>
  </si>
  <si>
    <t xml:space="preserve">November </t>
  </si>
  <si>
    <t>December</t>
  </si>
  <si>
    <t>January</t>
  </si>
  <si>
    <t>February</t>
  </si>
  <si>
    <t>March</t>
  </si>
  <si>
    <t>Nature of transaction- Bilateral /Exchange</t>
  </si>
  <si>
    <t>Transaction No.</t>
  </si>
  <si>
    <t>Income</t>
  </si>
  <si>
    <t>3. In case of bilateral transaction, sale contract copy should be submitted</t>
  </si>
  <si>
    <t>Return on Equity /Net Fixed Assets</t>
  </si>
  <si>
    <t>Capital Subsidies from appropriate  Government towards cost of Capital Assets</t>
  </si>
  <si>
    <t>Norms (Rs. Lakh/Distribution Transformer)</t>
  </si>
  <si>
    <t>HT line (km)</t>
  </si>
  <si>
    <t>Norms (Rs. Lakh/km of HT line)</t>
  </si>
  <si>
    <t>Distribution Transformers (no.)</t>
  </si>
  <si>
    <t>Employee Expenses (as per norms)</t>
  </si>
  <si>
    <t>R&amp;M Expenses (as per norms)</t>
  </si>
  <si>
    <t>A&amp;G Expenses (as per norms)</t>
  </si>
  <si>
    <t>O&amp;M Expense (as per norms) (1+2+3)</t>
  </si>
  <si>
    <t>(Rs. Lakh)</t>
  </si>
  <si>
    <t>Other Information/Documents</t>
  </si>
  <si>
    <r>
      <rPr>
        <b/>
        <sz val="11"/>
        <rFont val="Book Antiqua"/>
        <family val="1"/>
      </rPr>
      <t>Note</t>
    </r>
    <r>
      <rPr>
        <sz val="11"/>
        <rFont val="Book Antiqua"/>
        <family val="1"/>
      </rPr>
      <t xml:space="preserve"> : Spread sheet financial models (in CD) shall also be submitted along with the application.</t>
    </r>
  </si>
  <si>
    <t>Profit &amp; Loss Account</t>
  </si>
  <si>
    <t>a. Revenue from Sale of Power</t>
  </si>
  <si>
    <t>b. Revenue Subsidies and Grants</t>
  </si>
  <si>
    <t>d.Depreciation</t>
  </si>
  <si>
    <t>e.Interest and Finance charges</t>
  </si>
  <si>
    <t>f. Subtotal ( a+b+c+d+e)</t>
  </si>
  <si>
    <t>g. Less Capitalised Expenses:</t>
  </si>
  <si>
    <t xml:space="preserve">  -  Interest &amp; Finance Charges</t>
  </si>
  <si>
    <t xml:space="preserve">  -  Other Expenses</t>
  </si>
  <si>
    <t>h. Other Debits</t>
  </si>
  <si>
    <t>j. Purchase of power</t>
  </si>
  <si>
    <t>k.Generation of Power</t>
  </si>
  <si>
    <t>Total Expenditure (f-g+h+i+j+k)</t>
  </si>
  <si>
    <t>I</t>
  </si>
  <si>
    <t>c. Other Income</t>
  </si>
  <si>
    <t>a. Repairs and Maintenance.</t>
  </si>
  <si>
    <t>b. Employee Cost</t>
  </si>
  <si>
    <t>c. Administration and General Expenses</t>
  </si>
  <si>
    <t>Balance Sheet at the end of the year</t>
  </si>
  <si>
    <t>X</t>
  </si>
  <si>
    <t>Cash Flow for the year</t>
  </si>
  <si>
    <t xml:space="preserve">              Less : Income Tax Payment during the year</t>
  </si>
  <si>
    <t xml:space="preserve">                  Total of (a)</t>
  </si>
  <si>
    <t xml:space="preserve">              I) Depreciation</t>
  </si>
  <si>
    <t xml:space="preserve">              ii) Amortisation of Deferred costs</t>
  </si>
  <si>
    <t xml:space="preserve">              iii) Amortisation of Intangible Assets</t>
  </si>
  <si>
    <t xml:space="preserve">              iv) Investment Allowance Reserve</t>
  </si>
  <si>
    <t xml:space="preserve">                  Total of (b)</t>
  </si>
  <si>
    <t xml:space="preserve">   c. Less : Credits to revenue Account not involving cash receipts</t>
  </si>
  <si>
    <t xml:space="preserve">              I) Deprecation</t>
  </si>
  <si>
    <t xml:space="preserve">              ii) Subsidies receivables  </t>
  </si>
  <si>
    <t xml:space="preserve">                  Total of (c)</t>
  </si>
  <si>
    <t xml:space="preserve">    Net Funds from Earnings  (a)+(b)-(c )</t>
  </si>
  <si>
    <t xml:space="preserve">        (a) Increase/(Decrease) in Current Assets</t>
  </si>
  <si>
    <t xml:space="preserve">             ii) Receivables against sale of power</t>
  </si>
  <si>
    <t xml:space="preserve">             iii) Loans and Advances</t>
  </si>
  <si>
    <t xml:space="preserve">             iv) Sundry receivables</t>
  </si>
  <si>
    <t xml:space="preserve">              v)Subsidy receivables</t>
  </si>
  <si>
    <t xml:space="preserve">                 Total of (a)</t>
  </si>
  <si>
    <t xml:space="preserve">        (b) Increase/(Decrease) in Current liabilities</t>
  </si>
  <si>
    <t xml:space="preserve">             ii) Other current liabilities</t>
  </si>
  <si>
    <t xml:space="preserve">             iii) Others (Increase in Reserve + payment due on cap.liab)</t>
  </si>
  <si>
    <t xml:space="preserve">                 Total of (b)</t>
  </si>
  <si>
    <t xml:space="preserve">        Net Increase/(Decrease ) in working Capital (a)- (b)</t>
  </si>
  <si>
    <t xml:space="preserve">  Total Net Funds from operations including subsidies &amp; Grants (7+8)</t>
  </si>
  <si>
    <t xml:space="preserve">        a). Fresh borrowings</t>
  </si>
  <si>
    <t xml:space="preserve">              ii) Foreign currency Loans / Credits</t>
  </si>
  <si>
    <t xml:space="preserve">              iii) Other borrowings </t>
  </si>
  <si>
    <t xml:space="preserve">        b) Repayments :</t>
  </si>
  <si>
    <t xml:space="preserve">               ii) Foreign currency Loans / Credits</t>
  </si>
  <si>
    <t xml:space="preserve">               iii) Other borrowings </t>
  </si>
  <si>
    <t xml:space="preserve">       Net Increase/(Decrease) in Capital liabilities (a) - (b)</t>
  </si>
  <si>
    <t xml:space="preserve">        a)On projects</t>
  </si>
  <si>
    <t xml:space="preserve">        b)Advance to Suppliers &amp; Contractors</t>
  </si>
  <si>
    <t xml:space="preserve">        c) Intangible Assets</t>
  </si>
  <si>
    <t xml:space="preserve">        d) Deferred Cost</t>
  </si>
  <si>
    <t xml:space="preserve">                Total of V (a+b+c+d )</t>
  </si>
  <si>
    <t>a) Profit before tax and before revenue subsidies and grants</t>
  </si>
  <si>
    <t xml:space="preserve">              v) Others, if any</t>
  </si>
  <si>
    <t>Net Funds from Operations</t>
  </si>
  <si>
    <t>1a</t>
  </si>
  <si>
    <t>Net Funds from Earnings :</t>
  </si>
  <si>
    <t>Contributions, Grants &amp; Subsidies to cost of Capital Assets</t>
  </si>
  <si>
    <t>Security Deposit from consumers</t>
  </si>
  <si>
    <t>Proceeds from disposal of fixed Assets</t>
  </si>
  <si>
    <t>Total Funds from Operations (1+2+3+4)</t>
  </si>
  <si>
    <t>Net Increase/(Decrease) in working Capital</t>
  </si>
  <si>
    <t>VI</t>
  </si>
  <si>
    <t>VII</t>
  </si>
  <si>
    <t>VIII</t>
  </si>
  <si>
    <t>IX</t>
  </si>
  <si>
    <t>XI</t>
  </si>
  <si>
    <t>XII</t>
  </si>
  <si>
    <t>Net Increase/(Decrease ) in Government contribution</t>
  </si>
  <si>
    <t>Net Increase/(Decrease ) in Terminal benefit fund</t>
  </si>
  <si>
    <t>Net Increase/(Decrease ) in Provident fund</t>
  </si>
  <si>
    <t>Net Increase/(Decrease ) in investments</t>
  </si>
  <si>
    <t>Net Increase /(Decrease ) in cash / bank balance ( IV - V- VI )</t>
  </si>
  <si>
    <t>Add opening cash &amp; Bank balance</t>
  </si>
  <si>
    <t>Closing Cash &amp; Bank balance ( VII+VIII )</t>
  </si>
  <si>
    <t>III.</t>
  </si>
  <si>
    <t>IV.</t>
  </si>
  <si>
    <t>V</t>
  </si>
  <si>
    <t>Funds utilised on Capital Expenditure</t>
  </si>
  <si>
    <t>Total Funds available for Capital Expenditure (I+II+III)</t>
  </si>
  <si>
    <t>Increase/(Decrease ) in equity Capital</t>
  </si>
  <si>
    <t>II.</t>
  </si>
  <si>
    <t>Net increase/ decrease in Capital liabilities</t>
  </si>
  <si>
    <t>Form D P&amp;L</t>
  </si>
  <si>
    <t>Form D BS</t>
  </si>
  <si>
    <t>Form D CF</t>
  </si>
  <si>
    <t>Norms (% of opening GFA)</t>
  </si>
  <si>
    <t xml:space="preserve">   b.    Add: Debits to revenue account not requiring cash Flow:</t>
  </si>
  <si>
    <t>Net Funds from operations before subsidies and Grants ( 5-6 )</t>
  </si>
  <si>
    <t>Receipts from revenue subsidies and Grants</t>
  </si>
  <si>
    <t>Approved in Tariff Order</t>
  </si>
  <si>
    <t>Audited/ Normative</t>
  </si>
  <si>
    <t>Truing Up requirement</t>
  </si>
  <si>
    <t>Units Sold (MU)</t>
  </si>
  <si>
    <t>5 = 4 - 3</t>
  </si>
  <si>
    <t>Tariff approved by Commission</t>
  </si>
  <si>
    <t>Interest on Bonds to meet Terminal Liabilities</t>
  </si>
  <si>
    <t>Form D 3.6(c)</t>
  </si>
  <si>
    <t>Form D 3.6 (c)</t>
  </si>
  <si>
    <t>Bond Series 1</t>
  </si>
  <si>
    <t>Value of Bond</t>
  </si>
  <si>
    <t>Rate of Interest on Bond</t>
  </si>
  <si>
    <t>Interest on Bond</t>
  </si>
  <si>
    <t>Bond Series 2</t>
  </si>
  <si>
    <t>Annual Contribution for Terminal Liabilities based on actuarial valuation</t>
  </si>
  <si>
    <t>Note:  Reconciliation between audited accounts and amounts for distribution business should be furnished.</t>
  </si>
  <si>
    <t>Form D 9</t>
  </si>
  <si>
    <t>Consumer category-wise cross-subsidy</t>
  </si>
  <si>
    <t>Consumer category-wise Cross-subsidy</t>
  </si>
  <si>
    <t xml:space="preserve"> Kanan Devan Hills Plantation Corporation Limited</t>
  </si>
  <si>
    <t>Infopark</t>
  </si>
  <si>
    <t>Average Cost of Supply (Rs./unit)</t>
  </si>
  <si>
    <t>Ratio of Average Billing Rate to Average Cost of Supply (%)</t>
  </si>
  <si>
    <t>Average Billing Rate</t>
  </si>
  <si>
    <t>As per latest Tariff Order</t>
  </si>
  <si>
    <t>Proposed by Distribution Business/ Licensee</t>
  </si>
  <si>
    <t>Proposed percentage increase in tariff (%)</t>
  </si>
  <si>
    <t>7 = 5 / 3</t>
  </si>
  <si>
    <t>8 = 5 / 4</t>
  </si>
  <si>
    <t>LT Categories</t>
  </si>
  <si>
    <t>HT Categories</t>
  </si>
  <si>
    <t>Demand/ fixed charges@</t>
  </si>
  <si>
    <t>Reactive Energy Charges</t>
  </si>
  <si>
    <t>Total Duty &amp; Levies</t>
  </si>
  <si>
    <t>Wheeling charges Recoveries</t>
  </si>
  <si>
    <t xml:space="preserve">Gross Revenue From Sale of Power </t>
  </si>
  <si>
    <t>Less: i) Electricity Duty Payable to Govt. (Contra)</t>
  </si>
  <si>
    <t>Revenue from sale of power outside the State</t>
  </si>
  <si>
    <t>Sale to other States</t>
  </si>
  <si>
    <t>Sale through power exchange</t>
  </si>
  <si>
    <t>Sale through Traders</t>
  </si>
  <si>
    <t>Miscellaneous Charges from consumers</t>
  </si>
  <si>
    <t>Name of buyer</t>
  </si>
  <si>
    <t>Recovery for theft and pilferage of energy</t>
  </si>
  <si>
    <t>Revenue Subsidy from State Government other than S.65 subsidy</t>
  </si>
  <si>
    <t>Actually received</t>
  </si>
  <si>
    <t>Balance Receivable</t>
  </si>
  <si>
    <t>Consumers Contribution for service connection lines and associated works</t>
  </si>
  <si>
    <t>Any other contribution by consumers  under any scheme.</t>
  </si>
  <si>
    <t xml:space="preserve">Receipts from appropriate Government under any scheme as Grants </t>
  </si>
  <si>
    <t>Losses within the State (%)</t>
  </si>
  <si>
    <t>Energy Received at State boundary (MU)</t>
  </si>
  <si>
    <t>Energy received by licensee (%)</t>
  </si>
  <si>
    <t xml:space="preserve"> Normative</t>
  </si>
  <si>
    <t>Normative</t>
  </si>
  <si>
    <t>Interest on Working Capital (actual)</t>
  </si>
  <si>
    <t>Total (a+b+c)</t>
  </si>
  <si>
    <t xml:space="preserve">             iii) Revenue gap</t>
  </si>
  <si>
    <t>Audited Accounts of Licensee</t>
  </si>
  <si>
    <t>Electricity Distribution Business</t>
  </si>
  <si>
    <t>Other Business</t>
  </si>
  <si>
    <t>KSEB Limited SBU-wise Profit &amp; Loss Account</t>
  </si>
  <si>
    <t>Small Distribution Licensees - Distribution business Profit &amp; Loss Account</t>
  </si>
  <si>
    <t>Enrergy sent to lower voltage</t>
  </si>
  <si>
    <t>2019-20</t>
  </si>
  <si>
    <t>2020-21</t>
  </si>
  <si>
    <t>2021-22</t>
  </si>
  <si>
    <t>Net Aggregate Revenue Requirement from Retail Tariff</t>
  </si>
  <si>
    <t>Revenue from sale of power</t>
  </si>
  <si>
    <t>.......</t>
  </si>
  <si>
    <t>........</t>
  </si>
  <si>
    <t>...............</t>
  </si>
  <si>
    <t>.............</t>
  </si>
  <si>
    <t>*To furnished for all years for which tariff revision is proposed</t>
  </si>
  <si>
    <t>EQUITY AND LIABILITIES</t>
  </si>
  <si>
    <t>Shareholders funds</t>
  </si>
  <si>
    <t>(a) Share Capital</t>
  </si>
  <si>
    <t>(b) Reserve and Surplus (Reserves+surplus/deficit)</t>
  </si>
  <si>
    <t>Contribution, Grants and other long term Reserve funds</t>
  </si>
  <si>
    <t>Non Current liabilities</t>
  </si>
  <si>
    <t>(a) Long Term borrowings (Capital liabilities)</t>
  </si>
  <si>
    <t>(b) Other long term  liabilities (SD from consumers)</t>
  </si>
  <si>
    <t>(c) Long term provisions (Reserve funds+provision for int. On bonds/payrevision)</t>
  </si>
  <si>
    <t>Current liabilities</t>
  </si>
  <si>
    <t>(a) Short Term borrowings (Borrowing for working capital)</t>
  </si>
  <si>
    <t>(b) Trade Payables (payment due to CGS/Others)</t>
  </si>
  <si>
    <t>(c) Other short term liabiliites (other current liabilies except payment to CGS)</t>
  </si>
  <si>
    <t>(d) Short Term provisions</t>
  </si>
  <si>
    <t>TOTAL EQUITY &amp; LIABILITIES</t>
  </si>
  <si>
    <t>ASSETS</t>
  </si>
  <si>
    <t>Non Current Assets</t>
  </si>
  <si>
    <t>(a) Fixed Assets</t>
  </si>
  <si>
    <t>(i) Tangible Assets</t>
  </si>
  <si>
    <t>(ii)Intabgible Assets</t>
  </si>
  <si>
    <t>(iii) Capital work in progress</t>
  </si>
  <si>
    <t>(b) Non-Current investment</t>
  </si>
  <si>
    <t>(c) Long term loans and Advances</t>
  </si>
  <si>
    <t>(d) Other non-current assets</t>
  </si>
  <si>
    <t>Current Assets</t>
  </si>
  <si>
    <t>(a) Current investments</t>
  </si>
  <si>
    <t>(b) Inventories (Stocks)</t>
  </si>
  <si>
    <t>(c) Trade reveivables</t>
  </si>
  <si>
    <t>(d) Cash and Cash equivalents</t>
  </si>
  <si>
    <t>(e)Short term loans and advances</t>
  </si>
  <si>
    <t>(f) Other current assets</t>
  </si>
  <si>
    <t>TOTAL ASSETS</t>
  </si>
  <si>
    <t>Note: 1. Split up details of each of the item should be furnished
2. Additional details in the form of 'Note on accounts' is to be furnished showing Actuals and adjustments if any made as part of accounting standards  for each item
3.Reconciliation between audited accounts and amounts for distribution business should be furnished.</t>
  </si>
  <si>
    <t xml:space="preserve"> Note: 1. Split up details of each of the item should be furnished
2. Additional details in the form of 'Note on accounts' is to be furnished showing Actuals and adjustments if any made as part of accounting standards  for each item
3.Reconciliation between audited accounts and amounts for distribution business should be furnished.</t>
  </si>
  <si>
    <t>KSEB Ltd accounts</t>
  </si>
  <si>
    <t>As per Accounts (KSEB Ltd)</t>
  </si>
  <si>
    <t>SBU-G</t>
  </si>
  <si>
    <t>SBU-T</t>
  </si>
  <si>
    <t>SBU-D</t>
  </si>
  <si>
    <t>SLDC</t>
  </si>
  <si>
    <t>Audited accounts (consolidated)</t>
  </si>
  <si>
    <t>Distribution business</t>
  </si>
  <si>
    <t>Distribution Business  Balance sheet</t>
  </si>
  <si>
    <t>Balance sheet of Other licensees</t>
  </si>
  <si>
    <t>Less: Other Income &amp; non-Tariff income</t>
  </si>
  <si>
    <t>f)</t>
  </si>
  <si>
    <t>8=6-7</t>
  </si>
  <si>
    <t xml:space="preserve">Truing Up </t>
  </si>
  <si>
    <t>Opening GFA  (Rs. Crore)  As per the provisions of Regulations</t>
  </si>
  <si>
    <t>Rs. Crore/Lakh</t>
  </si>
  <si>
    <t>Year</t>
  </si>
  <si>
    <t xml:space="preserve">(Rs. Cr  / lakh) </t>
  </si>
  <si>
    <t>Truing Up  requirement</t>
  </si>
  <si>
    <t>Rs. Crore / lakh</t>
  </si>
  <si>
    <t>Rs. Cr  / lakh</t>
  </si>
  <si>
    <t xml:space="preserve">(Rs. Cr / lakh) </t>
  </si>
  <si>
    <t xml:space="preserve">* Note : To be furnished separately for each year in which tariff revision is proposed </t>
  </si>
  <si>
    <t>(Rs. Crore / Lakh )</t>
  </si>
  <si>
    <t>LT-8A</t>
  </si>
  <si>
    <t>LT-8B</t>
  </si>
  <si>
    <t>0-40 units</t>
  </si>
  <si>
    <t>0-50 units</t>
  </si>
  <si>
    <t>51-100 units</t>
  </si>
  <si>
    <t>101-150 units</t>
  </si>
  <si>
    <t>151-200 units</t>
  </si>
  <si>
    <t>201-250 units</t>
  </si>
  <si>
    <t>0-300 units</t>
  </si>
  <si>
    <t xml:space="preserve">0-350 units </t>
  </si>
  <si>
    <t>0-400 units</t>
  </si>
  <si>
    <t>0-500 units</t>
  </si>
  <si>
    <t>Above 500 units</t>
  </si>
  <si>
    <t>Single Phase</t>
  </si>
  <si>
    <t>Three Phase</t>
  </si>
  <si>
    <t>Revenue from existing Tariff</t>
  </si>
  <si>
    <t>Fixed charge</t>
  </si>
  <si>
    <t>Energy charge</t>
  </si>
  <si>
    <t>LT III (A)</t>
  </si>
  <si>
    <t>Fixed Charges    &lt; 10 KW</t>
  </si>
  <si>
    <t xml:space="preserve">                            &gt;10 to &lt;=20KW</t>
  </si>
  <si>
    <t xml:space="preserve">                           &gt;20 KW</t>
  </si>
  <si>
    <t>Applicable tariff</t>
  </si>
  <si>
    <t>4  A)</t>
  </si>
  <si>
    <t>4  (B)</t>
  </si>
  <si>
    <t>5(A)</t>
  </si>
  <si>
    <t>6(A)</t>
  </si>
  <si>
    <t>5(B)</t>
  </si>
  <si>
    <t>Energy charges  -   &lt;  500 Units</t>
  </si>
  <si>
    <t>&gt;500 Untis</t>
  </si>
  <si>
    <t>6(D)</t>
  </si>
  <si>
    <t>6(B)</t>
  </si>
  <si>
    <t>6 (C )</t>
  </si>
  <si>
    <t>Single phase</t>
  </si>
  <si>
    <t>Three phase</t>
  </si>
  <si>
    <t>1 to 50 units</t>
  </si>
  <si>
    <t>51 to 100 units</t>
  </si>
  <si>
    <t>101 to 200 units</t>
  </si>
  <si>
    <t>Above 200 units (non-telescopic for the entire consumption)</t>
  </si>
  <si>
    <t>0 to 100 units per month</t>
  </si>
  <si>
    <t>0 to 200 units per month</t>
  </si>
  <si>
    <t>0 to 300 units per month</t>
  </si>
  <si>
    <t>0 to 500 units per month</t>
  </si>
  <si>
    <t>above 500 units per month</t>
  </si>
  <si>
    <t xml:space="preserve">Fixed charge  </t>
  </si>
  <si>
    <t>6 F</t>
  </si>
  <si>
    <t>6 G</t>
  </si>
  <si>
    <t>up to 500 units per month</t>
  </si>
  <si>
    <t>501 units upto 1000 units per month</t>
  </si>
  <si>
    <t>1001 units upto 2000 units per month</t>
  </si>
  <si>
    <t>Above 2000 units per month</t>
  </si>
  <si>
    <t>7 (A)</t>
  </si>
  <si>
    <t>(i)            Single Phase</t>
  </si>
  <si>
    <t>(ii)          Three phase</t>
  </si>
  <si>
    <t>(b)  Energy Charge (Rs per unit)</t>
  </si>
  <si>
    <t>(i)            Of and below  100 units per month</t>
  </si>
  <si>
    <t>(ii)          Of and below  200 units per month</t>
  </si>
  <si>
    <t>(iii)         Of and below  300 units per month</t>
  </si>
  <si>
    <t>(a)  Fixed charge</t>
  </si>
  <si>
    <t>(i)            0 to 100 units</t>
  </si>
  <si>
    <t>(ii)          0 to 200 units</t>
  </si>
  <si>
    <t>(iii)         0 to 300 units</t>
  </si>
  <si>
    <t xml:space="preserve">(a)  Fixed Charge </t>
  </si>
  <si>
    <t>(b)  Energy Charge  (Rs/kWh)</t>
  </si>
  <si>
    <t xml:space="preserve">            (i)  Of and below 1000 kWh</t>
  </si>
  <si>
    <t xml:space="preserve">            (ii) Above 1000 kWh</t>
  </si>
  <si>
    <t>7C</t>
  </si>
  <si>
    <t>8A</t>
  </si>
  <si>
    <t>LT XII</t>
  </si>
  <si>
    <t>Demand charges</t>
  </si>
  <si>
    <t>10(b)</t>
  </si>
  <si>
    <t>10(a)</t>
  </si>
  <si>
    <t>10©</t>
  </si>
  <si>
    <t>(ii) Above 30,000 units   (All units)</t>
  </si>
  <si>
    <t>Fixed charges</t>
  </si>
  <si>
    <t>Energy charges</t>
  </si>
  <si>
    <t>11(a)</t>
  </si>
  <si>
    <t>11(b)</t>
  </si>
  <si>
    <t xml:space="preserve">(ii) Above 60,000 units   </t>
  </si>
  <si>
    <t>(ii) Above 60,000 units</t>
  </si>
  <si>
    <t>Bulk Supply</t>
  </si>
  <si>
    <t>(iv)         Of and below  500 units per month</t>
  </si>
  <si>
    <t>(v)          Above 500 units per month</t>
  </si>
  <si>
    <t>(i)  Of and below 30,000 units (All units)</t>
  </si>
  <si>
    <t>(i)        Of and below 30,000 units (All units)</t>
  </si>
  <si>
    <t>(ii)              Above 30,000 units   (All units)</t>
  </si>
  <si>
    <t xml:space="preserve">(i)      Of and below 60,000 units </t>
  </si>
  <si>
    <t>(i)     Of and below 60,000 units</t>
  </si>
  <si>
    <t>Revenue from proposed  Tariff</t>
  </si>
  <si>
    <t>Form D 5.3 (b)</t>
  </si>
  <si>
    <t xml:space="preserve">Total Revenue from Sale of Power </t>
  </si>
  <si>
    <t xml:space="preserve">Fixed Charges  </t>
  </si>
  <si>
    <t xml:space="preserve">Fixed Charges </t>
  </si>
  <si>
    <t xml:space="preserve">Energy Charge  </t>
  </si>
  <si>
    <t xml:space="preserve">Fixed charge </t>
  </si>
  <si>
    <t>Energy Charge</t>
  </si>
  <si>
    <t xml:space="preserve">(b)Energy charge  </t>
  </si>
  <si>
    <t xml:space="preserve">(a)  Fixed Charge  </t>
  </si>
  <si>
    <t>percent</t>
  </si>
  <si>
    <t>Connected Load /Billed demand*</t>
  </si>
  <si>
    <t>Units billed*</t>
  </si>
  <si>
    <t xml:space="preserve">*If ToD tariff is applicable, zone wise details should be furnished </t>
  </si>
  <si>
    <t>Total Revenue from sale of power</t>
  </si>
  <si>
    <t>LT I  (Total)</t>
  </si>
  <si>
    <t>LT II   (Total)</t>
  </si>
  <si>
    <t>LT III (B)</t>
  </si>
  <si>
    <t>LT IV (A)     (Total)</t>
  </si>
  <si>
    <t>LT IV (B)    (Total)</t>
  </si>
  <si>
    <t>LT-5A    (Total)</t>
  </si>
  <si>
    <t>LT-5B     (Total)</t>
  </si>
  <si>
    <t>LT-6A    (Total)</t>
  </si>
  <si>
    <t>LT-6B    (Total)</t>
  </si>
  <si>
    <t>LT-6 C    (Total)</t>
  </si>
  <si>
    <t>LT-6D    (Total)</t>
  </si>
  <si>
    <t>LT-6E    (Total)</t>
  </si>
  <si>
    <t>LT-6F    (Total)</t>
  </si>
  <si>
    <t>LT-6G     (Total)</t>
  </si>
  <si>
    <t>LT- 7A (Total)</t>
  </si>
  <si>
    <t>LT-7B    (Total)</t>
  </si>
  <si>
    <t>LT 7C      (Total)</t>
  </si>
  <si>
    <t>HT I (A)       (Total)</t>
  </si>
  <si>
    <t>HT I (B)      (Total)</t>
  </si>
  <si>
    <t>HT II A     (Total)</t>
  </si>
  <si>
    <t>HT II  B      (Total)</t>
  </si>
  <si>
    <t>HT III A      (Total)</t>
  </si>
  <si>
    <t>HT III   B      (Total)</t>
  </si>
  <si>
    <t>HT Commercial      (Total)</t>
  </si>
  <si>
    <t>HT Domestic      (Total)</t>
  </si>
  <si>
    <t>EHT  66 KV Industrial       (Total)</t>
  </si>
  <si>
    <t>EHT 110 KV Industrial     (Total)</t>
  </si>
  <si>
    <t>EHT 220 KV Industrial      (Total)</t>
  </si>
  <si>
    <t>EHT Commercial     (Total)</t>
  </si>
  <si>
    <t>EHT  General (A)      (Total)</t>
  </si>
  <si>
    <t>EHT General (B)      (Total)</t>
  </si>
  <si>
    <t>Railways      (Total)</t>
  </si>
  <si>
    <t>Kochi Metro      (Total)</t>
  </si>
  <si>
    <t>KINESCO POWER &amp; UTILITIES (P) LIMITED    (Total)</t>
  </si>
  <si>
    <t>COCHIN SPECIAL ECONOMIC ZONE    (Total)</t>
  </si>
  <si>
    <t>RUBBER PARK INDIA (P) LIMITED    (Total)</t>
  </si>
  <si>
    <t>Others if any</t>
  </si>
  <si>
    <t>TECHNOPARK     (Total)</t>
  </si>
  <si>
    <t>COCHIN PORT TRUST     (Total)</t>
  </si>
  <si>
    <t>THRISSUR CORPORATION     (Total)</t>
  </si>
  <si>
    <t>KANNAN DEVAN HILLS PRODUCE COMPANY LIMITED     (Total)</t>
  </si>
  <si>
    <t>MILITARY ENGINEERING SERVICES    (Total)</t>
  </si>
  <si>
    <t>PONDICHERY ELECTRICITY DEPARTMENT      (Total)</t>
  </si>
  <si>
    <t>KARNATAKA ELECRICITY DEPARTMENT     (Total)</t>
  </si>
  <si>
    <t>INFOPARK     (Total)</t>
  </si>
  <si>
    <t>* Note :  1 Tariff categories mentioned here is indicative only.  Details to be furnished separately for each year in which tariff revision is porposed , with proposed tariff categories</t>
  </si>
  <si>
    <t xml:space="preserve">2 If ToD tariff is applicable, zone wise details should be furnished </t>
  </si>
  <si>
    <t>Trued Up</t>
  </si>
  <si>
    <t>Estimated</t>
  </si>
  <si>
    <t>2022-23</t>
  </si>
  <si>
    <t>2023-24</t>
  </si>
  <si>
    <t>2024-25</t>
  </si>
  <si>
    <t>2025-26</t>
  </si>
  <si>
    <t>2026-27</t>
  </si>
  <si>
    <t>Year  2019-20 &amp; 20120-21 (Actuals)  //  2021-22 (Estimate)  //2022-23 to 2026-27 (projections)</t>
  </si>
  <si>
    <t>Year  2019-20&amp; 2020-21(Actuals)  //  2021-22 (Estimate)  //2022-23 to 2026-27 (projections)</t>
  </si>
  <si>
    <t xml:space="preserve"> Year:   2019-20/2020-21(Actual)  //2021-22 to 2026-27(Projections)</t>
  </si>
  <si>
    <t>* Note : To be furnished separately for each year commencing from 2019-20 till end of the control peirod (2026-27)</t>
  </si>
  <si>
    <t xml:space="preserve"> Year:   2019-20/2020-21  (Actual)  //2021-22 to 2026-27 (Projections)</t>
  </si>
  <si>
    <t xml:space="preserve">Trued Up </t>
  </si>
  <si>
    <t>Trued Up requirement</t>
  </si>
  <si>
    <t xml:space="preserve">Audited </t>
  </si>
  <si>
    <t>Year  2019-20 &amp; 2020-21(Actuals)  // 2021-22(Estimate)  //2022-23 to 2026-27(projections)</t>
  </si>
  <si>
    <t xml:space="preserve"> Year:   2019-20/2020-21(Actual)  //2021-22 to 2026-27 (Projections)</t>
  </si>
  <si>
    <t>* Note : To be furnished separately for each year commencing from 2019-20 to 2026-27</t>
  </si>
  <si>
    <t>Note: consumer categories in the forms are indicative only. Distribution Business/Licensee should indicate actual consumer categories as per tariff (as per existing tariff for previous &amp; current year).</t>
  </si>
  <si>
    <t>Note: consumer categories in the forms are indicative only. Distribution Business/Licensee should indicate consumer categories as per proposed schedule of tariff for ensuring years).</t>
  </si>
  <si>
    <t>Year 2022-23</t>
  </si>
  <si>
    <t>Year 2022-23 *</t>
  </si>
  <si>
    <t>Industrial areas of load exceeding 5 MVA</t>
  </si>
  <si>
    <t>(MU / lakh consumers)</t>
  </si>
  <si>
    <t xml:space="preserve">Note: 1. Collection Efficiency should be calculated after taking into account provision for bad debts (as per Tariff Policy </t>
  </si>
  <si>
    <t>Note: Above details should be submitted for 2019-20 to 2020-21</t>
  </si>
  <si>
    <t>Note:  Reconciliation between audited accounts of KSEBL Limited and amounts for each SBU should be furnished.
Note: Above details should be submitted for 2019-20 to 2020-21</t>
  </si>
  <si>
    <t xml:space="preserve"> Note: Above details should be submitted for 2019-20&amp; 2020-21
Reconciliation between audited accounts and amounts for distribution business should be furnished.</t>
  </si>
  <si>
    <t>Revenue from Sale of Power</t>
  </si>
  <si>
    <t xml:space="preserve">                     ARR and Tariff Formats  -  Distribution Business</t>
  </si>
  <si>
    <t>SBU wise Balance Sheet of KSEB Ltd.</t>
  </si>
  <si>
    <t>Corporate</t>
  </si>
  <si>
    <t>Form KSEBL    SBU-wise P&amp;L</t>
  </si>
  <si>
    <t>KSEBL -SBU -BS</t>
  </si>
  <si>
    <t>Name of Distribution Business/Licensee:</t>
  </si>
  <si>
    <t>Licensed Area of Supply:</t>
  </si>
  <si>
    <t>Net Revenue gap/ Surplus (20-19)</t>
  </si>
  <si>
    <t xml:space="preserve">Aggregate Revenue Requirement </t>
  </si>
  <si>
    <t>E</t>
  </si>
  <si>
    <t>F</t>
  </si>
  <si>
    <t>Revenue from sale of Power</t>
  </si>
  <si>
    <t xml:space="preserve">Revenue from sale of Electricity to consumers </t>
  </si>
  <si>
    <t>(categories as per Tariff for supply of Electricity)</t>
  </si>
  <si>
    <t>Net Revenue from Sale of Power (D-E)</t>
  </si>
  <si>
    <t>g)</t>
  </si>
  <si>
    <t>h)</t>
  </si>
  <si>
    <t xml:space="preserve">         ii)Other State Levies Payable to Govt. (Contra)</t>
  </si>
  <si>
    <t xml:space="preserve">              2.  In case of Income from Wheeling Charges , it is mandatory for Distribution business/licensee to indicate the 'Total Revenue' (10), whereas others details may be furnished, if available</t>
  </si>
  <si>
    <t xml:space="preserve">                          Summary of Aggregate Revenue Requirement</t>
  </si>
  <si>
    <t>Revenue subsidy and Grant</t>
  </si>
  <si>
    <t>Licensed area of supply:</t>
  </si>
  <si>
    <t>Sub-Total (2)</t>
  </si>
  <si>
    <t>Any Other item (to be specified)</t>
  </si>
  <si>
    <t>…….</t>
  </si>
  <si>
    <t>sub-Total (5)</t>
  </si>
  <si>
    <t>TOTAL ( 1 to 5)</t>
  </si>
  <si>
    <t>Distribution Business of KSEB Limited:</t>
  </si>
  <si>
    <t>LT Lines (km)</t>
  </si>
  <si>
    <t>Norms (Rs. Lakh / km of LT line)</t>
  </si>
  <si>
    <t>Employee Expenses:</t>
  </si>
  <si>
    <t>A1</t>
  </si>
  <si>
    <t>A2</t>
  </si>
  <si>
    <t>Administrative and General Expenses:</t>
  </si>
  <si>
    <t>A3</t>
  </si>
  <si>
    <t>Repair and Maintenance Expense:</t>
  </si>
  <si>
    <t>CSEZA/ Technopark/ KPUPL/ RPIL/ KDHPCL/ CPT/ Thrissur Corporation/ Infopark</t>
  </si>
  <si>
    <t>True Up requirement</t>
  </si>
  <si>
    <t>Name of  Licensee:</t>
  </si>
  <si>
    <t>Form D. 3.4 (b)</t>
  </si>
  <si>
    <t>Form D.3.4 (c)</t>
  </si>
  <si>
    <t>* Note : To be furnished separately for each year commencing from 2019-20  to 2026-27.</t>
  </si>
  <si>
    <t>Gross Asset [Total (1) to (15)]</t>
  </si>
  <si>
    <t>(Figures in Rs Cr / lakh)</t>
  </si>
  <si>
    <t>Name of Distribution Licensee:</t>
  </si>
  <si>
    <t>Net Fixed Assets - net of Consumer Contribution &amp;Grants (at the beginning of the year)</t>
  </si>
  <si>
    <t>(Rs. Cr. / lakhs)</t>
  </si>
  <si>
    <t>(Rs Cr. /  lakh)</t>
  </si>
  <si>
    <t>Form D 5.3 ( c )</t>
  </si>
  <si>
    <t>Connected Load/ Billed demand*</t>
  </si>
  <si>
    <t>Power factor surcharge/ incentive</t>
  </si>
  <si>
    <t>paisa/kWh</t>
  </si>
  <si>
    <t>kW</t>
  </si>
  <si>
    <t>kW   /kVA</t>
  </si>
  <si>
    <t>Billed Connected Load/ Billed demand*</t>
  </si>
  <si>
    <t>Energy Charges &lt;=20 kW</t>
  </si>
  <si>
    <t xml:space="preserve">                                &gt;20 kW</t>
  </si>
  <si>
    <t xml:space="preserve">                                      &gt;500 Untis</t>
  </si>
  <si>
    <t xml:space="preserve">                                    &gt;500 Untis</t>
  </si>
  <si>
    <t>6 (E)</t>
  </si>
  <si>
    <t xml:space="preserve"> FC -Single phase</t>
  </si>
  <si>
    <t xml:space="preserve"> FC -Three phase</t>
  </si>
  <si>
    <t>FC -Single Phase</t>
  </si>
  <si>
    <t>FC- Three Phase</t>
  </si>
  <si>
    <t xml:space="preserve">                            &gt;20 KW</t>
  </si>
  <si>
    <t xml:space="preserve">      Single Phase</t>
  </si>
  <si>
    <t xml:space="preserve">      Three phase</t>
  </si>
  <si>
    <t xml:space="preserve">        Single Phase</t>
  </si>
  <si>
    <t xml:space="preserve">        Three phase</t>
  </si>
  <si>
    <t>0 to 1000 units per month</t>
  </si>
  <si>
    <t>0 to 2000 units per month</t>
  </si>
  <si>
    <t>(i)  0 to 100 units per month</t>
  </si>
  <si>
    <t>(ii)    0 to 200 units per month</t>
  </si>
  <si>
    <t>(iii)   0 to 300 units per month</t>
  </si>
  <si>
    <t>(iv)    0 to 500 units per month</t>
  </si>
  <si>
    <t>(v)      Above 500 units per month</t>
  </si>
  <si>
    <t>7(B)</t>
  </si>
  <si>
    <t xml:space="preserve">            (i)  Of and below 1000 units</t>
  </si>
  <si>
    <t xml:space="preserve">            (ii) Above 1000 units</t>
  </si>
  <si>
    <t>7 (c )</t>
  </si>
  <si>
    <t>LT-8B - FC</t>
  </si>
  <si>
    <t xml:space="preserve">            - Energy chrge</t>
  </si>
  <si>
    <t>LT XII - FC</t>
  </si>
  <si>
    <t xml:space="preserve">         - Energy charge</t>
  </si>
  <si>
    <t>LT - X - FC</t>
  </si>
  <si>
    <t xml:space="preserve">            - Energy charge</t>
  </si>
  <si>
    <t>HT categories</t>
  </si>
  <si>
    <t>12 (a )</t>
  </si>
  <si>
    <t>12(b)</t>
  </si>
  <si>
    <r>
      <rPr>
        <b/>
        <sz val="11"/>
        <color theme="1"/>
        <rFont val="Calibri"/>
        <family val="2"/>
        <scheme val="minor"/>
      </rPr>
      <t>13(a</t>
    </r>
    <r>
      <rPr>
        <sz val="11"/>
        <color theme="1"/>
        <rFont val="Calibri"/>
        <family val="2"/>
        <scheme val="minor"/>
      </rPr>
      <t>)</t>
    </r>
  </si>
  <si>
    <r>
      <rPr>
        <b/>
        <sz val="11"/>
        <color theme="1"/>
        <rFont val="Calibri"/>
        <family val="2"/>
        <scheme val="minor"/>
      </rPr>
      <t>13(b</t>
    </r>
    <r>
      <rPr>
        <sz val="11"/>
        <color theme="1"/>
        <rFont val="Calibri"/>
        <family val="2"/>
        <scheme val="minor"/>
      </rPr>
      <t>)</t>
    </r>
  </si>
  <si>
    <t>14(a)</t>
  </si>
  <si>
    <t>HT- IV (A) - Commercial      (Total)</t>
  </si>
  <si>
    <t>Energy charge (i) Of and below 30,000 units (All units)</t>
  </si>
  <si>
    <t>Energy charge -(ii) Above 30,000 units   (All units)</t>
  </si>
  <si>
    <t>14 (b)</t>
  </si>
  <si>
    <t>HT IV (B) - (Total)</t>
  </si>
  <si>
    <t>Energy charge (ii) Above 30,000 units (all units)</t>
  </si>
  <si>
    <t>HT- V - Domestic      (Total)</t>
  </si>
  <si>
    <t>HT- VI - EVC</t>
  </si>
  <si>
    <t>HT - VII - Temporary</t>
  </si>
  <si>
    <t>EHT categories</t>
  </si>
  <si>
    <t>EHT - 66 KV  -Industrial   (Total)</t>
  </si>
  <si>
    <t>18 (a)</t>
  </si>
  <si>
    <t>18 (b)</t>
  </si>
  <si>
    <t>EHT- 110 KV- Industrial   (Total)</t>
  </si>
  <si>
    <t>18 (c )</t>
  </si>
  <si>
    <t>20(a)</t>
  </si>
  <si>
    <t xml:space="preserve">20(b) </t>
  </si>
  <si>
    <t>EHT Commercial-(66/110/220 kV)-(Total)</t>
  </si>
  <si>
    <t>Railways Traction-110 kV-  (Total)</t>
  </si>
  <si>
    <t>Kochi Metro- KMRL- 110 kV- (Total)</t>
  </si>
  <si>
    <t>(c )</t>
  </si>
  <si>
    <t>(g)</t>
  </si>
  <si>
    <t xml:space="preserve">(h) </t>
  </si>
  <si>
    <t>Infopark           (Total)</t>
  </si>
  <si>
    <t xml:space="preserve">(i) </t>
  </si>
  <si>
    <t>Smart city         (Total)</t>
  </si>
  <si>
    <t>Bulk Supply Tariff (licencees)</t>
  </si>
  <si>
    <t>Bulk supply tariff (Others)</t>
  </si>
  <si>
    <t xml:space="preserve">(d) </t>
  </si>
  <si>
    <t>Sale to other states</t>
  </si>
  <si>
    <t xml:space="preserve">Sale to others, if any </t>
  </si>
  <si>
    <t>Note:</t>
  </si>
  <si>
    <t xml:space="preserve">2.If ToD tariff is applicable, zone wise details should be furnished. </t>
  </si>
  <si>
    <r>
      <rPr>
        <b/>
        <sz val="11"/>
        <rFont val="Calibri"/>
        <family val="2"/>
        <scheme val="minor"/>
      </rPr>
      <t xml:space="preserve">1.Tariff categories mentioned here is indicative only. Details to be furnished separately for each year in which tariff revision is proposed, with </t>
    </r>
    <r>
      <rPr>
        <sz val="11"/>
        <rFont val="Calibri"/>
        <family val="2"/>
        <scheme val="minor"/>
      </rPr>
      <t>proposed tariff categories.</t>
    </r>
  </si>
  <si>
    <t xml:space="preserve">Form D 5.3 </t>
  </si>
  <si>
    <t>(a)Revenue from existing Tariff (2020-21: Actual)               (b) Revenue from existing Tariff (2021-22: Estimated)         (c ) Revenue from proposed Tariff (2022-23: projected)</t>
  </si>
  <si>
    <t>MkWh</t>
  </si>
  <si>
    <t>Note :  consumer categories in the forms are indicative only. Distribution Business/Licensee should indicate actual consumer categories as per tariff (as per existing tariff for previous &amp; current year and as per the proposed tariff for ensuing years).</t>
  </si>
  <si>
    <t>Note: 2. consumer categories in the forms are indicative only. Distribution Business/Licensee should indicate actual consumer categories as per tariff (as per existing tariff for previous &amp; current year and as per the proposed tariff for ensuing year).</t>
  </si>
  <si>
    <t>(Rs. Crore /  lakh)</t>
  </si>
  <si>
    <t>Smart city</t>
  </si>
  <si>
    <t xml:space="preserve"> INCOME</t>
  </si>
  <si>
    <t>II</t>
  </si>
  <si>
    <t xml:space="preserve"> EXPENDITURE</t>
  </si>
  <si>
    <t>i. Extra Ordinary Items</t>
  </si>
  <si>
    <t>III</t>
  </si>
  <si>
    <t>Profit /(Loss) before Tax (I-II)</t>
  </si>
  <si>
    <t>IV</t>
  </si>
  <si>
    <t xml:space="preserve"> Provision for Income Tax</t>
  </si>
  <si>
    <t>Net Prior period credits (Charges )</t>
  </si>
  <si>
    <t xml:space="preserve"> Surplus (Deficit )</t>
  </si>
  <si>
    <t xml:space="preserve"> Net Assets at the beginning of the year (Less consumer's Contribution )</t>
  </si>
  <si>
    <t xml:space="preserve"> Rate of Return (VI / VII)</t>
  </si>
  <si>
    <t xml:space="preserve">            i) Inventories</t>
  </si>
  <si>
    <t xml:space="preserve">            i)Borrowings for working Capital</t>
  </si>
  <si>
    <t xml:space="preserve">            i) State Loans</t>
  </si>
  <si>
    <t xml:space="preserve">              i) State Loans</t>
  </si>
  <si>
    <t xml:space="preserve"> Profit /(Loss) before Tax (I-II)</t>
  </si>
  <si>
    <t xml:space="preserve"> KSEBL - SBU wise Balance Sheet at the end of the year</t>
  </si>
  <si>
    <t xml:space="preserve">Balance Sheet at the end of the year (for Licencees other than KSEBL) </t>
  </si>
  <si>
    <t>Name of Licensee:</t>
  </si>
  <si>
    <t>Form D 5.3</t>
  </si>
  <si>
    <t>(a)Revenue from existing Tariff 2020 -21 (actual)</t>
  </si>
  <si>
    <t>(b)Revenue from existing Tariff 2021 -22 (Estimated)</t>
  </si>
  <si>
    <t>(c)Revenue from proposed tariff 2022 -23 (Projected)</t>
  </si>
  <si>
    <t>Summary of Aggregate Revenue Requirement</t>
  </si>
  <si>
    <t>Revenue Subsidy and Grant</t>
  </si>
  <si>
    <t>Administrative &amp; General Expences</t>
  </si>
  <si>
    <t>Repair &amp; Maintenance Expences</t>
  </si>
  <si>
    <t>Year:  2019-20 &amp; 2020-21  (Actuals)  //  2021-22 (Estimate)  //2022-23 to 2026-27(projections)</t>
  </si>
  <si>
    <t>Avg. realisation per kWh (Excluding ED &amp; Govt.levies@)</t>
  </si>
  <si>
    <t>Power factor surcharge/       incentive</t>
  </si>
  <si>
    <t>load factor penalty/               incentive</t>
  </si>
  <si>
    <t>Other charges,   if any@</t>
  </si>
  <si>
    <t>* Note :1. To be furnished separately for each year commencing from 2019-20  and 2026-27.</t>
  </si>
  <si>
    <t>* Note :1. To be furnished separately for each year for 2019-20  and 2026-27.</t>
  </si>
  <si>
    <t>2.  For the financial years in the control period (2022-23 to 2026-27), it is mandatory for Distribution business/ licensee to indicate the Volume (5), Sale Price (7), and 'Income' (8), whereas others details may be furnished, if available.</t>
  </si>
  <si>
    <t>Notes:1. Information at column 3,4&amp;5will be for the end of the year</t>
  </si>
  <si>
    <t>2.Inapplicable items may be omitted.</t>
  </si>
  <si>
    <t>3.Electricity duty &amp; State govt. levies, wheeling charges, recoveries for theft &amp; malpractices,</t>
  </si>
  <si>
    <t xml:space="preserve">    which can't be indicated category wise may be shown against item C (f).</t>
  </si>
  <si>
    <t>4.Consumer categories in forms are indicative only. Categories as per existing tariff schedule be given.</t>
  </si>
  <si>
    <t xml:space="preserve">5.Detailed data or all categories, sub categories, and consumption slabs, as applicable should be given.  </t>
  </si>
  <si>
    <t>Note: Also furnish proposals, if any, separately for the control period.</t>
  </si>
  <si>
    <t>Rs. Crores/ lakhs</t>
  </si>
  <si>
    <t>* Note : To be furnished separately for each year commencing from 2019-20 till end of the control period (2026-27)</t>
  </si>
  <si>
    <t>Variable Cost per unit including Fuel Price Adjustment   (Rs/kWh)</t>
  </si>
  <si>
    <t>Approved by  the Commission</t>
  </si>
  <si>
    <t>Trued up</t>
  </si>
  <si>
    <t>Rs. Cr/ lakhs</t>
  </si>
  <si>
    <t xml:space="preserve">              Form D 3.9</t>
  </si>
  <si>
    <t xml:space="preserve"> Year: 2019-20/ 2020-21(Actual)  //2021-22 to 2026-27 (Projections)</t>
  </si>
  <si>
    <t>Date of Commissioning</t>
  </si>
  <si>
    <t>4  (A)</t>
  </si>
  <si>
    <t>6 (F)</t>
  </si>
  <si>
    <t>6 (G)</t>
  </si>
  <si>
    <t>8(A)</t>
  </si>
  <si>
    <t>8(B)</t>
  </si>
  <si>
    <t>3. D5.3  Form - (b) to be provided for the Revenue from existing tariff  for 2021-22 (Estimated) and Form (c ) to be provided for the Revenue from proposed tariff  for 2022-23 (Projected).</t>
  </si>
  <si>
    <t>to</t>
  </si>
  <si>
    <t>Note: Provide detailed explanation separately for the deviations on account of uncontrollable factors</t>
  </si>
  <si>
    <t>Years: (2019-20  &amp; 2020-21)</t>
  </si>
  <si>
    <t>Note: consumer categories in the form a indicative only. Distribution Business/Licensee should indicate actual consumer categories as per tariff (as per existing tariff for previous &amp; current year).</t>
  </si>
  <si>
    <t>Distribution Losses (%)</t>
  </si>
  <si>
    <t>Collection Efficiency (%)</t>
  </si>
  <si>
    <t>Distribution losses (%) for:</t>
  </si>
  <si>
    <t>Revenue realisation  (Rs Cr)</t>
  </si>
  <si>
    <t>Replacement of Defective meters %</t>
  </si>
  <si>
    <t>Defective meters/metering arrangement  %</t>
  </si>
  <si>
    <t>Supply availability % = (0.75*c + 0.25*f)</t>
  </si>
  <si>
    <t>Net Assets at the beginning of the year (Less consumer's Contribution )</t>
  </si>
  <si>
    <t>Provision for Income Tax</t>
  </si>
  <si>
    <t>INCOME</t>
  </si>
  <si>
    <t xml:space="preserve">                                                                    KSEBL SBU-wise P&amp;L Account</t>
  </si>
  <si>
    <t xml:space="preserve"> Note: Above details should be submitted for 2019-20  &amp; 2020-21
Reconciliation between audited accounts and amounts for distribution business should be furnished.</t>
  </si>
  <si>
    <t>Form -BS-Others</t>
  </si>
  <si>
    <t>Form- Small Lic Distr P&amp;L</t>
  </si>
  <si>
    <t xml:space="preserve">Audited/ Unaudited Balance sheet and Profit &amp; Loss Accounts with all the Schedules &amp; annexure for the relevant years </t>
  </si>
  <si>
    <t>Capacity Charges paid/ payable by Utility         (Rs Crore)</t>
  </si>
  <si>
    <t>(c) Long term provisions (Reserve funds+provision for interest on bonds/payrevision)</t>
  </si>
  <si>
    <t xml:space="preserve">       Other Distribution Licensees  - Licensed Business P&amp;L Account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</si>
</sst>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0.000"/>
    <numFmt numFmtId="166" formatCode="0.00_)"/>
    <numFmt numFmtId="167" formatCode="&quot;ß&quot;#,##0.00_);\(&quot;ß&quot;#,##0.00\)"/>
    <numFmt numFmtId="168" formatCode="0.0"/>
    <numFmt numFmtId="169" formatCode="#,##0\ [$€-1];[Red]\-#,##0\ [$€-1]"/>
  </numFmts>
  <fonts count="88" x14ac:knownFonts="1">
    <font>
      <sz val="10"/>
      <name val="Times New Roman"/>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name val="Bookman Old Style"/>
      <family val="1"/>
    </font>
    <font>
      <b/>
      <sz val="12"/>
      <name val="Bookman Old Style"/>
      <family val="1"/>
    </font>
    <font>
      <b/>
      <sz val="14"/>
      <name val="Bookman Old Style"/>
      <family val="1"/>
    </font>
    <font>
      <sz val="10"/>
      <name val="Bookman Old Style"/>
      <family val="1"/>
    </font>
    <font>
      <b/>
      <sz val="16"/>
      <name val="Bookman Old Style"/>
      <family val="1"/>
    </font>
    <font>
      <sz val="10"/>
      <name val="Times New Roman"/>
      <family val="1"/>
    </font>
    <font>
      <sz val="11"/>
      <name val="Bookman Old Style"/>
      <family val="1"/>
    </font>
    <font>
      <sz val="10"/>
      <name val="Arial"/>
      <family val="2"/>
    </font>
    <font>
      <b/>
      <sz val="10"/>
      <name val="Arial"/>
      <family val="2"/>
    </font>
    <font>
      <sz val="11"/>
      <name val="Times New Roman"/>
      <family val="1"/>
    </font>
    <font>
      <sz val="10"/>
      <name val="Times New Roman"/>
      <family val="1"/>
    </font>
    <font>
      <b/>
      <sz val="10"/>
      <name val="Bookman Old Style"/>
      <family val="1"/>
    </font>
    <font>
      <sz val="10"/>
      <name val="Arial"/>
      <family val="2"/>
    </font>
    <font>
      <sz val="10"/>
      <name val="Book Antiqua"/>
      <family val="1"/>
    </font>
    <font>
      <b/>
      <sz val="11"/>
      <name val="Times New Roman"/>
      <family val="1"/>
    </font>
    <font>
      <sz val="11"/>
      <name val="Book Antiqua"/>
      <family val="1"/>
    </font>
    <font>
      <b/>
      <sz val="11"/>
      <name val="Book Antiqua"/>
      <family val="1"/>
    </font>
    <font>
      <sz val="12"/>
      <name val="Tms Rmn"/>
    </font>
    <font>
      <sz val="10"/>
      <name val="Helv"/>
    </font>
    <font>
      <sz val="8"/>
      <name val="Arial"/>
      <family val="2"/>
    </font>
    <font>
      <b/>
      <sz val="12"/>
      <name val="Arial"/>
      <family val="2"/>
    </font>
    <font>
      <sz val="7"/>
      <name val="Small Fonts"/>
      <family val="2"/>
    </font>
    <font>
      <b/>
      <i/>
      <sz val="16"/>
      <name val="Helv"/>
    </font>
    <font>
      <b/>
      <sz val="16"/>
      <name val="Book Antiqua"/>
      <family val="1"/>
    </font>
    <font>
      <sz val="8"/>
      <name val="Times New Roman"/>
      <family val="1"/>
    </font>
    <font>
      <sz val="8"/>
      <name val="Times New Roman"/>
      <family val="1"/>
    </font>
    <font>
      <b/>
      <sz val="14"/>
      <color indexed="9"/>
      <name val="Bookman Old Style"/>
      <family val="1"/>
    </font>
    <font>
      <sz val="16"/>
      <name val="Bookman Old Style"/>
      <family val="1"/>
    </font>
    <font>
      <sz val="14"/>
      <name val="Bookman Old Style"/>
      <family val="1"/>
    </font>
    <font>
      <sz val="14"/>
      <name val="Times New Roman"/>
      <family val="1"/>
    </font>
    <font>
      <sz val="14"/>
      <name val="Arial"/>
      <family val="2"/>
    </font>
    <font>
      <b/>
      <sz val="14"/>
      <name val="Times New Roman"/>
      <family val="1"/>
    </font>
    <font>
      <vertAlign val="superscript"/>
      <sz val="12"/>
      <name val="Bookman Old Style"/>
      <family val="1"/>
    </font>
    <font>
      <b/>
      <sz val="14"/>
      <name val="Book Antiqua"/>
      <family val="1"/>
    </font>
    <font>
      <sz val="14"/>
      <name val="Book Antiqua"/>
      <family val="1"/>
    </font>
    <font>
      <b/>
      <sz val="12"/>
      <color indexed="8"/>
      <name val="Book Antiqua"/>
      <family val="1"/>
    </font>
    <font>
      <sz val="12"/>
      <name val="Book Antiqua"/>
      <family val="1"/>
    </font>
    <font>
      <b/>
      <sz val="10"/>
      <name val="Book Antiqua"/>
      <family val="1"/>
    </font>
    <font>
      <b/>
      <sz val="12"/>
      <name val="Book Antiqua"/>
      <family val="1"/>
    </font>
    <font>
      <u/>
      <sz val="12"/>
      <color indexed="8"/>
      <name val="Book Antiqua"/>
      <family val="1"/>
    </font>
    <font>
      <sz val="12"/>
      <color indexed="8"/>
      <name val="Book Antiqua"/>
      <family val="1"/>
    </font>
    <font>
      <vertAlign val="superscript"/>
      <sz val="12"/>
      <name val="Book Antiqua"/>
      <family val="1"/>
    </font>
    <font>
      <sz val="10"/>
      <name val="Arial"/>
      <family val="2"/>
    </font>
    <font>
      <sz val="12"/>
      <color theme="1"/>
      <name val="Bookman Old Style"/>
      <family val="1"/>
    </font>
    <font>
      <sz val="10"/>
      <color theme="1"/>
      <name val="Bookman Old Style"/>
      <family val="1"/>
    </font>
    <font>
      <b/>
      <sz val="14"/>
      <color theme="1"/>
      <name val="Bookman Old Style"/>
      <family val="1"/>
    </font>
    <font>
      <sz val="11"/>
      <color theme="1"/>
      <name val="Times New Roman"/>
      <family val="1"/>
    </font>
    <font>
      <b/>
      <sz val="11"/>
      <color theme="1"/>
      <name val="Times New Roman"/>
      <family val="1"/>
    </font>
    <font>
      <sz val="11"/>
      <color theme="1"/>
      <name val="Bookman Old Style"/>
      <family val="1"/>
    </font>
    <font>
      <sz val="14"/>
      <color theme="1"/>
      <name val="Times New Roman"/>
      <family val="1"/>
    </font>
    <font>
      <b/>
      <sz val="14"/>
      <color theme="1"/>
      <name val="Times New Roman"/>
      <family val="1"/>
    </font>
    <font>
      <sz val="10"/>
      <color theme="1"/>
      <name val="Times New Roman"/>
      <family val="1"/>
    </font>
    <font>
      <b/>
      <sz val="10"/>
      <color theme="1"/>
      <name val="Bookman Old Style"/>
      <family val="1"/>
    </font>
    <font>
      <sz val="11"/>
      <color theme="1"/>
      <name val="Book Antiqua"/>
      <family val="1"/>
    </font>
    <font>
      <b/>
      <sz val="11"/>
      <color theme="1"/>
      <name val="Book Antiqua"/>
      <family val="1"/>
    </font>
    <font>
      <sz val="14"/>
      <color theme="1"/>
      <name val="Book Antiqua"/>
      <family val="1"/>
    </font>
    <font>
      <sz val="10"/>
      <color theme="1"/>
      <name val="Arial"/>
      <family val="2"/>
    </font>
    <font>
      <sz val="14"/>
      <color theme="1"/>
      <name val="Arial"/>
      <family val="2"/>
    </font>
    <font>
      <b/>
      <sz val="12"/>
      <color theme="1"/>
      <name val="Book Antiqua"/>
      <family val="1"/>
    </font>
    <font>
      <sz val="12"/>
      <color theme="1"/>
      <name val="Book Antiqua"/>
      <family val="1"/>
    </font>
    <font>
      <b/>
      <sz val="14"/>
      <color theme="1"/>
      <name val="Book Antiqua"/>
      <family val="1"/>
    </font>
    <font>
      <u/>
      <sz val="12"/>
      <color theme="1"/>
      <name val="Book Antiqua"/>
      <family val="1"/>
    </font>
    <font>
      <sz val="10"/>
      <color theme="1"/>
      <name val="Book Antiqua"/>
      <family val="1"/>
    </font>
    <font>
      <b/>
      <sz val="10"/>
      <color theme="1"/>
      <name val="Book Antiqua"/>
      <family val="1"/>
    </font>
    <font>
      <vertAlign val="superscript"/>
      <sz val="12"/>
      <color theme="1"/>
      <name val="Book Antiqua"/>
      <family val="1"/>
    </font>
    <font>
      <b/>
      <u/>
      <sz val="16"/>
      <color theme="1"/>
      <name val="Book Antiqua"/>
      <family val="1"/>
    </font>
    <font>
      <sz val="12"/>
      <name val="Calibri"/>
      <family val="2"/>
      <scheme val="minor"/>
    </font>
    <font>
      <b/>
      <sz val="12"/>
      <name val="Calibri"/>
      <family val="2"/>
      <scheme val="minor"/>
    </font>
    <font>
      <i/>
      <sz val="12"/>
      <color theme="1"/>
      <name val="Book Antiqua"/>
      <family val="1"/>
    </font>
    <font>
      <b/>
      <sz val="11"/>
      <color theme="1"/>
      <name val="Calibri"/>
      <family val="2"/>
      <scheme val="minor"/>
    </font>
    <font>
      <b/>
      <i/>
      <sz val="14"/>
      <name val="Bookman Old Style"/>
      <family val="1"/>
    </font>
    <font>
      <sz val="9"/>
      <color theme="1"/>
      <name val="Calibri"/>
      <family val="2"/>
      <scheme val="minor"/>
    </font>
    <font>
      <b/>
      <sz val="9"/>
      <color theme="1"/>
      <name val="Calibri"/>
      <family val="2"/>
      <scheme val="minor"/>
    </font>
    <font>
      <sz val="11"/>
      <name val="Arial"/>
      <family val="2"/>
    </font>
    <font>
      <sz val="11"/>
      <name val="Calibri"/>
      <family val="2"/>
      <scheme val="minor"/>
    </font>
    <font>
      <b/>
      <sz val="11"/>
      <name val="Calibri"/>
      <family val="2"/>
      <scheme val="minor"/>
    </font>
    <font>
      <sz val="11"/>
      <color rgb="FF000000"/>
      <name val="Calibri"/>
      <family val="2"/>
      <scheme val="minor"/>
    </font>
    <font>
      <sz val="12"/>
      <color theme="1"/>
      <name val="Calibri"/>
      <family val="2"/>
      <scheme val="minor"/>
    </font>
  </fonts>
  <fills count="10">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9"/>
        <bgColor indexed="64"/>
      </patternFill>
    </fill>
    <fill>
      <patternFill patternType="solid">
        <fgColor theme="0"/>
        <bgColor indexed="64"/>
      </patternFill>
    </fill>
    <fill>
      <patternFill patternType="solid">
        <fgColor theme="9" tint="0.59999389629810485"/>
        <bgColor indexed="64"/>
      </patternFill>
    </fill>
    <fill>
      <patternFill patternType="solid">
        <fgColor rgb="FFFFFF00"/>
        <bgColor indexed="64"/>
      </patternFill>
    </fill>
    <fill>
      <patternFill patternType="solid">
        <fgColor indexed="9"/>
        <bgColor theme="0"/>
      </patternFill>
    </fill>
    <fill>
      <patternFill patternType="solid">
        <fgColor indexed="65"/>
        <bgColor theme="0"/>
      </patternFill>
    </fill>
  </fills>
  <borders count="64">
    <border>
      <left/>
      <right/>
      <top/>
      <bottom/>
      <diagonal/>
    </border>
    <border>
      <left/>
      <right style="thin">
        <color indexed="8"/>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medium">
        <color indexed="64"/>
      </top>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style="thin">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bottom style="medium">
        <color indexed="64"/>
      </bottom>
      <diagonal/>
    </border>
    <border>
      <left style="thin">
        <color indexed="64"/>
      </left>
      <right style="medium">
        <color indexed="64"/>
      </right>
      <top/>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bottom style="medium">
        <color indexed="64"/>
      </bottom>
      <diagonal/>
    </border>
    <border>
      <left/>
      <right style="medium">
        <color indexed="64"/>
      </right>
      <top/>
      <bottom style="medium">
        <color indexed="64"/>
      </bottom>
      <diagonal/>
    </border>
  </borders>
  <cellStyleXfs count="28">
    <xf numFmtId="0" fontId="0" fillId="0" borderId="0"/>
    <xf numFmtId="0" fontId="27" fillId="0" borderId="0" applyNumberFormat="0" applyFill="0" applyBorder="0" applyAlignment="0" applyProtection="0"/>
    <xf numFmtId="0" fontId="28" fillId="0" borderId="1"/>
    <xf numFmtId="164" fontId="52" fillId="0" borderId="0" applyFont="0" applyFill="0" applyBorder="0" applyAlignment="0" applyProtection="0"/>
    <xf numFmtId="0" fontId="28" fillId="0" borderId="1"/>
    <xf numFmtId="38" fontId="29" fillId="2" borderId="0" applyNumberFormat="0" applyBorder="0" applyAlignment="0" applyProtection="0"/>
    <xf numFmtId="0" fontId="30" fillId="0" borderId="2" applyNumberFormat="0" applyAlignment="0" applyProtection="0">
      <alignment horizontal="left" vertical="center"/>
    </xf>
    <xf numFmtId="0" fontId="30" fillId="0" borderId="3">
      <alignment horizontal="left" vertical="center"/>
    </xf>
    <xf numFmtId="10" fontId="29" fillId="3" borderId="4" applyNumberFormat="0" applyBorder="0" applyAlignment="0" applyProtection="0"/>
    <xf numFmtId="37" fontId="31" fillId="0" borderId="0"/>
    <xf numFmtId="166" fontId="32" fillId="0" borderId="0"/>
    <xf numFmtId="0" fontId="17" fillId="0" borderId="0"/>
    <xf numFmtId="0" fontId="22" fillId="0" borderId="0"/>
    <xf numFmtId="0" fontId="17" fillId="0" borderId="0"/>
    <xf numFmtId="0" fontId="20" fillId="0" borderId="0"/>
    <xf numFmtId="0" fontId="15" fillId="0" borderId="0"/>
    <xf numFmtId="0" fontId="15" fillId="0" borderId="0"/>
    <xf numFmtId="0" fontId="15" fillId="0" borderId="0"/>
    <xf numFmtId="0" fontId="15" fillId="0" borderId="0"/>
    <xf numFmtId="0" fontId="15" fillId="0" borderId="0"/>
    <xf numFmtId="0" fontId="52" fillId="0" borderId="0"/>
    <xf numFmtId="0" fontId="17" fillId="0" borderId="0">
      <alignment vertical="center"/>
    </xf>
    <xf numFmtId="0" fontId="22" fillId="0" borderId="0">
      <alignment vertical="center"/>
    </xf>
    <xf numFmtId="0" fontId="17" fillId="0" borderId="0"/>
    <xf numFmtId="0" fontId="17" fillId="0" borderId="0"/>
    <xf numFmtId="167" fontId="17" fillId="0" borderId="0" applyFont="0" applyFill="0" applyBorder="0" applyAlignment="0" applyProtection="0"/>
    <xf numFmtId="10" fontId="17" fillId="0" borderId="0" applyFont="0" applyFill="0" applyBorder="0" applyAlignment="0" applyProtection="0"/>
    <xf numFmtId="0" fontId="17" fillId="0" borderId="0"/>
  </cellStyleXfs>
  <cellXfs count="1353">
    <xf numFmtId="0" fontId="0" fillId="0" borderId="0" xfId="0"/>
    <xf numFmtId="0" fontId="13" fillId="0" borderId="0" xfId="0" applyFont="1" applyBorder="1"/>
    <xf numFmtId="0" fontId="10" fillId="4" borderId="0" xfId="0" applyFont="1" applyFill="1"/>
    <xf numFmtId="0" fontId="13" fillId="4" borderId="0" xfId="23" applyFont="1" applyFill="1"/>
    <xf numFmtId="0" fontId="13" fillId="0" borderId="0" xfId="0" applyFont="1"/>
    <xf numFmtId="0" fontId="13" fillId="4" borderId="0" xfId="0" applyFont="1" applyFill="1" applyAlignment="1">
      <alignment horizontal="left"/>
    </xf>
    <xf numFmtId="0" fontId="24" fillId="0" borderId="0" xfId="11" applyFont="1" applyBorder="1" applyAlignment="1">
      <alignment horizontal="centerContinuous"/>
    </xf>
    <xf numFmtId="0" fontId="19" fillId="0" borderId="0" xfId="11" applyFont="1" applyBorder="1"/>
    <xf numFmtId="0" fontId="13" fillId="0" borderId="0" xfId="21" applyFont="1">
      <alignment vertical="center"/>
    </xf>
    <xf numFmtId="0" fontId="24" fillId="0" borderId="0" xfId="11" applyFont="1" applyBorder="1" applyAlignment="1">
      <alignment horizontal="centerContinuous" vertical="top"/>
    </xf>
    <xf numFmtId="0" fontId="19" fillId="0" borderId="0" xfId="21" applyFont="1">
      <alignment vertical="center"/>
    </xf>
    <xf numFmtId="0" fontId="19" fillId="0" borderId="0" xfId="21" applyFont="1" applyAlignment="1">
      <alignment vertical="center"/>
    </xf>
    <xf numFmtId="0" fontId="19" fillId="0" borderId="0" xfId="21" applyFont="1" applyAlignment="1">
      <alignment horizontal="centerContinuous" vertical="center"/>
    </xf>
    <xf numFmtId="0" fontId="24" fillId="4" borderId="0" xfId="11" applyFont="1" applyFill="1" applyBorder="1" applyAlignment="1">
      <alignment horizontal="left" vertical="top"/>
    </xf>
    <xf numFmtId="0" fontId="24" fillId="0" borderId="0" xfId="21" applyFont="1" applyAlignment="1">
      <alignment vertical="center"/>
    </xf>
    <xf numFmtId="0" fontId="24" fillId="4" borderId="0" xfId="11" applyFont="1" applyFill="1" applyBorder="1" applyAlignment="1">
      <alignment horizontal="left"/>
    </xf>
    <xf numFmtId="0" fontId="12" fillId="0" borderId="0" xfId="0" applyFont="1" applyFill="1" applyBorder="1" applyAlignment="1">
      <alignment vertical="center"/>
    </xf>
    <xf numFmtId="0" fontId="13" fillId="0" borderId="0" xfId="21" applyFont="1" applyBorder="1">
      <alignment vertical="center"/>
    </xf>
    <xf numFmtId="0" fontId="25" fillId="4" borderId="0" xfId="0" applyFont="1" applyFill="1" applyAlignment="1">
      <alignment shrinkToFit="1"/>
    </xf>
    <xf numFmtId="0" fontId="25" fillId="0" borderId="0" xfId="0" applyFont="1" applyFill="1" applyAlignment="1">
      <alignment shrinkToFit="1"/>
    </xf>
    <xf numFmtId="0" fontId="25" fillId="0" borderId="0" xfId="0" applyFont="1" applyFill="1" applyBorder="1" applyAlignment="1">
      <alignment horizontal="center" vertical="top" wrapText="1"/>
    </xf>
    <xf numFmtId="0" fontId="25" fillId="0" borderId="0" xfId="0" applyFont="1" applyFill="1" applyBorder="1" applyAlignment="1">
      <alignment vertical="top" wrapText="1"/>
    </xf>
    <xf numFmtId="0" fontId="25" fillId="0" borderId="0" xfId="0" applyFont="1" applyFill="1" applyBorder="1" applyAlignment="1"/>
    <xf numFmtId="0" fontId="25" fillId="0" borderId="0" xfId="0" applyFont="1" applyFill="1" applyAlignment="1">
      <alignment horizontal="center"/>
    </xf>
    <xf numFmtId="0" fontId="25" fillId="0" borderId="0" xfId="0" applyFont="1" applyFill="1"/>
    <xf numFmtId="0" fontId="25" fillId="0" borderId="0" xfId="0" applyFont="1" applyFill="1" applyAlignment="1">
      <alignment horizontal="center" vertical="top" shrinkToFit="1"/>
    </xf>
    <xf numFmtId="0" fontId="25" fillId="0" borderId="0" xfId="0" applyFont="1" applyFill="1" applyAlignment="1">
      <alignment vertical="top" shrinkToFit="1"/>
    </xf>
    <xf numFmtId="0" fontId="25" fillId="0" borderId="0" xfId="0" applyFont="1" applyFill="1" applyAlignment="1">
      <alignment horizontal="center" shrinkToFit="1"/>
    </xf>
    <xf numFmtId="0" fontId="13" fillId="0" borderId="0" xfId="23" applyFont="1"/>
    <xf numFmtId="0" fontId="13" fillId="4" borderId="6" xfId="23" applyFont="1" applyFill="1" applyBorder="1"/>
    <xf numFmtId="0" fontId="13" fillId="4" borderId="0" xfId="23" applyFont="1" applyFill="1" applyBorder="1"/>
    <xf numFmtId="0" fontId="13" fillId="5" borderId="0" xfId="0" applyFont="1" applyFill="1" applyBorder="1"/>
    <xf numFmtId="0" fontId="10" fillId="5" borderId="0" xfId="0" applyFont="1" applyFill="1"/>
    <xf numFmtId="0" fontId="10" fillId="5" borderId="0" xfId="0" applyFont="1" applyFill="1" applyAlignment="1">
      <alignment horizontal="left"/>
    </xf>
    <xf numFmtId="0" fontId="10" fillId="5" borderId="0" xfId="0" applyFont="1" applyFill="1" applyBorder="1"/>
    <xf numFmtId="0" fontId="13" fillId="5" borderId="0" xfId="0" applyFont="1" applyFill="1"/>
    <xf numFmtId="0" fontId="12" fillId="5" borderId="0" xfId="0" applyFont="1" applyFill="1" applyBorder="1" applyAlignment="1">
      <alignment vertical="center"/>
    </xf>
    <xf numFmtId="0" fontId="12" fillId="5" borderId="0" xfId="0" applyFont="1" applyFill="1" applyBorder="1" applyAlignment="1"/>
    <xf numFmtId="0" fontId="21" fillId="5" borderId="0" xfId="0" applyFont="1" applyFill="1" applyBorder="1" applyAlignment="1">
      <alignment horizontal="center"/>
    </xf>
    <xf numFmtId="0" fontId="13" fillId="5" borderId="0" xfId="0" applyFont="1" applyFill="1" applyBorder="1" applyAlignment="1">
      <alignment horizontal="left"/>
    </xf>
    <xf numFmtId="0" fontId="10" fillId="5" borderId="0" xfId="0" applyFont="1" applyFill="1" applyBorder="1" applyAlignment="1">
      <alignment horizontal="left"/>
    </xf>
    <xf numFmtId="0" fontId="38" fillId="5" borderId="0" xfId="0" applyFont="1" applyFill="1" applyBorder="1"/>
    <xf numFmtId="0" fontId="53" fillId="5" borderId="0" xfId="0" applyFont="1" applyFill="1"/>
    <xf numFmtId="0" fontId="53" fillId="5" borderId="0" xfId="0" applyFont="1" applyFill="1" applyBorder="1"/>
    <xf numFmtId="0" fontId="54" fillId="5" borderId="0" xfId="0" applyFont="1" applyFill="1"/>
    <xf numFmtId="0" fontId="55" fillId="5" borderId="0" xfId="0" applyFont="1" applyFill="1" applyBorder="1" applyAlignment="1"/>
    <xf numFmtId="0" fontId="12" fillId="5" borderId="0" xfId="0" applyFont="1" applyFill="1" applyBorder="1" applyAlignment="1">
      <alignment horizontal="center" vertical="center"/>
    </xf>
    <xf numFmtId="0" fontId="40" fillId="5" borderId="0" xfId="24" applyFont="1" applyFill="1"/>
    <xf numFmtId="0" fontId="38" fillId="5" borderId="0" xfId="0" applyFont="1" applyFill="1"/>
    <xf numFmtId="0" fontId="39" fillId="5" borderId="0" xfId="0" applyFont="1" applyFill="1"/>
    <xf numFmtId="0" fontId="41" fillId="5" borderId="0" xfId="0" applyFont="1" applyFill="1"/>
    <xf numFmtId="0" fontId="10" fillId="5" borderId="7" xfId="0" applyFont="1" applyFill="1" applyBorder="1"/>
    <xf numFmtId="0" fontId="13" fillId="5" borderId="7" xfId="0" applyFont="1" applyFill="1" applyBorder="1"/>
    <xf numFmtId="0" fontId="21" fillId="5" borderId="7" xfId="0" applyFont="1" applyFill="1" applyBorder="1" applyAlignment="1">
      <alignment horizontal="center"/>
    </xf>
    <xf numFmtId="0" fontId="13" fillId="5" borderId="0" xfId="23" applyFont="1" applyFill="1"/>
    <xf numFmtId="0" fontId="19" fillId="5" borderId="0" xfId="11" applyFont="1" applyFill="1" applyBorder="1"/>
    <xf numFmtId="0" fontId="19" fillId="5" borderId="0" xfId="11" applyFont="1" applyFill="1" applyBorder="1" applyAlignment="1">
      <alignment horizontal="centerContinuous"/>
    </xf>
    <xf numFmtId="0" fontId="24" fillId="5" borderId="0" xfId="21" applyFont="1" applyFill="1" applyAlignment="1">
      <alignment horizontal="centerContinuous" vertical="center"/>
    </xf>
    <xf numFmtId="0" fontId="24" fillId="5" borderId="0" xfId="11" applyFont="1" applyFill="1" applyBorder="1" applyAlignment="1">
      <alignment horizontal="centerContinuous"/>
    </xf>
    <xf numFmtId="0" fontId="24" fillId="5" borderId="0" xfId="11" applyFont="1" applyFill="1" applyBorder="1" applyAlignment="1">
      <alignment horizontal="left"/>
    </xf>
    <xf numFmtId="0" fontId="19" fillId="5" borderId="0" xfId="11" applyFont="1" applyFill="1" applyBorder="1" applyAlignment="1">
      <alignment vertical="top" wrapText="1"/>
    </xf>
    <xf numFmtId="0" fontId="19" fillId="5" borderId="0" xfId="11" applyFont="1" applyFill="1" applyBorder="1" applyAlignment="1">
      <alignment vertical="top"/>
    </xf>
    <xf numFmtId="0" fontId="24" fillId="5" borderId="0" xfId="11" applyFont="1" applyFill="1" applyBorder="1"/>
    <xf numFmtId="0" fontId="19" fillId="5" borderId="0" xfId="11" applyFont="1" applyFill="1"/>
    <xf numFmtId="0" fontId="24" fillId="5" borderId="0" xfId="11" applyFont="1" applyFill="1" applyBorder="1" applyAlignment="1">
      <alignment horizontal="centerContinuous" vertical="top"/>
    </xf>
    <xf numFmtId="0" fontId="19" fillId="5" borderId="0" xfId="11" applyFont="1" applyFill="1" applyBorder="1" applyAlignment="1"/>
    <xf numFmtId="0" fontId="56" fillId="5" borderId="0" xfId="11" applyFont="1" applyFill="1" applyBorder="1"/>
    <xf numFmtId="0" fontId="57" fillId="5" borderId="0" xfId="11" applyFont="1" applyFill="1" applyBorder="1"/>
    <xf numFmtId="0" fontId="56" fillId="5" borderId="0" xfId="11" applyFont="1" applyFill="1" applyBorder="1" applyAlignment="1"/>
    <xf numFmtId="0" fontId="56" fillId="5" borderId="0" xfId="11" applyFont="1" applyFill="1" applyBorder="1" applyAlignment="1">
      <alignment vertical="top"/>
    </xf>
    <xf numFmtId="0" fontId="56" fillId="5" borderId="0" xfId="11" applyFont="1" applyFill="1"/>
    <xf numFmtId="0" fontId="54" fillId="5" borderId="0" xfId="12" applyFont="1" applyFill="1"/>
    <xf numFmtId="0" fontId="54" fillId="5" borderId="0" xfId="12" applyFont="1" applyFill="1" applyAlignment="1">
      <alignment horizontal="center"/>
    </xf>
    <xf numFmtId="0" fontId="58" fillId="5" borderId="0" xfId="14" applyFont="1" applyFill="1"/>
    <xf numFmtId="0" fontId="59" fillId="5" borderId="0" xfId="11" applyFont="1" applyFill="1" applyBorder="1"/>
    <xf numFmtId="0" fontId="55" fillId="5" borderId="0" xfId="11" applyFont="1" applyFill="1" applyBorder="1" applyAlignment="1">
      <alignment vertical="center"/>
    </xf>
    <xf numFmtId="0" fontId="60" fillId="5" borderId="0" xfId="11" applyFont="1" applyFill="1" applyBorder="1"/>
    <xf numFmtId="0" fontId="59" fillId="5" borderId="0" xfId="11" applyFont="1" applyFill="1" applyBorder="1" applyAlignment="1"/>
    <xf numFmtId="0" fontId="59" fillId="5" borderId="0" xfId="11" applyFont="1" applyFill="1" applyBorder="1" applyAlignment="1">
      <alignment vertical="top"/>
    </xf>
    <xf numFmtId="0" fontId="59" fillId="5" borderId="0" xfId="11" applyFont="1" applyFill="1"/>
    <xf numFmtId="0" fontId="61" fillId="5" borderId="0" xfId="0" applyFont="1" applyFill="1"/>
    <xf numFmtId="0" fontId="62" fillId="5" borderId="0" xfId="0" applyFont="1" applyFill="1" applyBorder="1" applyAlignment="1">
      <alignment vertical="center"/>
    </xf>
    <xf numFmtId="0" fontId="62" fillId="5" borderId="0" xfId="0" applyFont="1" applyFill="1" applyAlignment="1">
      <alignment vertical="center"/>
    </xf>
    <xf numFmtId="0" fontId="12" fillId="5" borderId="0" xfId="0" quotePrefix="1" applyFont="1" applyFill="1" applyAlignment="1">
      <alignment horizontal="left"/>
    </xf>
    <xf numFmtId="0" fontId="38" fillId="5" borderId="4" xfId="0" applyFont="1" applyFill="1" applyBorder="1"/>
    <xf numFmtId="0" fontId="38" fillId="5" borderId="4" xfId="0" quotePrefix="1" applyFont="1" applyFill="1" applyBorder="1" applyAlignment="1">
      <alignment horizontal="left"/>
    </xf>
    <xf numFmtId="0" fontId="38" fillId="5" borderId="8" xfId="0" applyFont="1" applyFill="1" applyBorder="1"/>
    <xf numFmtId="0" fontId="38" fillId="5" borderId="4" xfId="0" applyFont="1" applyFill="1" applyBorder="1" applyAlignment="1">
      <alignment horizontal="left"/>
    </xf>
    <xf numFmtId="0" fontId="63" fillId="5" borderId="0" xfId="14" applyFont="1" applyFill="1"/>
    <xf numFmtId="0" fontId="63" fillId="5" borderId="0" xfId="22" applyFont="1" applyFill="1">
      <alignment vertical="center"/>
    </xf>
    <xf numFmtId="0" fontId="64" fillId="5" borderId="0" xfId="22" applyFont="1" applyFill="1" applyAlignment="1">
      <alignment horizontal="centerContinuous" vertical="center"/>
    </xf>
    <xf numFmtId="0" fontId="63" fillId="5" borderId="0" xfId="14" applyFont="1" applyFill="1" applyAlignment="1">
      <alignment wrapText="1"/>
    </xf>
    <xf numFmtId="0" fontId="64" fillId="5" borderId="0" xfId="14" applyFont="1" applyFill="1" applyBorder="1" applyAlignment="1">
      <alignment horizontal="centerContinuous" vertical="top"/>
    </xf>
    <xf numFmtId="0" fontId="64" fillId="5" borderId="0" xfId="14" applyFont="1" applyFill="1" applyBorder="1" applyAlignment="1">
      <alignment horizontal="centerContinuous"/>
    </xf>
    <xf numFmtId="0" fontId="63" fillId="5" borderId="0" xfId="14" applyFont="1" applyFill="1" applyBorder="1" applyAlignment="1">
      <alignment horizontal="centerContinuous"/>
    </xf>
    <xf numFmtId="0" fontId="65" fillId="5" borderId="0" xfId="22" applyFont="1" applyFill="1">
      <alignment vertical="center"/>
    </xf>
    <xf numFmtId="0" fontId="17" fillId="5" borderId="0" xfId="23" applyFill="1"/>
    <xf numFmtId="0" fontId="40" fillId="5" borderId="0" xfId="23" applyFont="1" applyFill="1"/>
    <xf numFmtId="0" fontId="66" fillId="5" borderId="0" xfId="23" applyFont="1" applyFill="1"/>
    <xf numFmtId="0" fontId="66" fillId="5" borderId="0" xfId="23" applyFont="1" applyFill="1" applyBorder="1"/>
    <xf numFmtId="0" fontId="12" fillId="5" borderId="0" xfId="0" applyFont="1" applyFill="1" applyAlignment="1"/>
    <xf numFmtId="0" fontId="38" fillId="5" borderId="0" xfId="0" applyFont="1" applyFill="1" applyAlignment="1">
      <alignment vertical="top" wrapText="1"/>
    </xf>
    <xf numFmtId="0" fontId="22" fillId="5" borderId="0" xfId="23" applyFont="1" applyFill="1"/>
    <xf numFmtId="0" fontId="18" fillId="5" borderId="0" xfId="23" applyFont="1" applyFill="1" applyAlignment="1">
      <alignment vertical="top"/>
    </xf>
    <xf numFmtId="0" fontId="10" fillId="5" borderId="0" xfId="0" quotePrefix="1" applyFont="1" applyFill="1" applyBorder="1" applyAlignment="1">
      <alignment horizontal="left"/>
    </xf>
    <xf numFmtId="0" fontId="10" fillId="5" borderId="9" xfId="0" applyFont="1" applyFill="1" applyBorder="1" applyAlignment="1">
      <alignment horizontal="left"/>
    </xf>
    <xf numFmtId="0" fontId="10" fillId="5" borderId="9" xfId="0" applyFont="1" applyFill="1" applyBorder="1"/>
    <xf numFmtId="0" fontId="10" fillId="5" borderId="10" xfId="0" applyFont="1" applyFill="1" applyBorder="1"/>
    <xf numFmtId="0" fontId="36" fillId="5" borderId="0" xfId="0" applyFont="1" applyFill="1" applyBorder="1" applyAlignment="1">
      <alignment vertical="top"/>
    </xf>
    <xf numFmtId="0" fontId="38" fillId="5" borderId="0" xfId="0" applyFont="1" applyFill="1" applyAlignment="1"/>
    <xf numFmtId="0" fontId="12" fillId="5" borderId="0" xfId="0" applyFont="1" applyFill="1" applyBorder="1" applyAlignment="1">
      <alignment vertical="top"/>
    </xf>
    <xf numFmtId="0" fontId="38" fillId="5" borderId="0" xfId="0" applyFont="1" applyFill="1" applyAlignment="1">
      <alignment wrapText="1"/>
    </xf>
    <xf numFmtId="0" fontId="38" fillId="5" borderId="0" xfId="0" applyFont="1" applyFill="1" applyAlignment="1">
      <alignment horizontal="center"/>
    </xf>
    <xf numFmtId="0" fontId="38" fillId="5" borderId="10" xfId="0" applyFont="1" applyFill="1" applyBorder="1"/>
    <xf numFmtId="0" fontId="37" fillId="5" borderId="0" xfId="0" applyFont="1" applyFill="1"/>
    <xf numFmtId="0" fontId="19" fillId="5" borderId="0" xfId="21" applyFont="1" applyFill="1">
      <alignment vertical="center"/>
    </xf>
    <xf numFmtId="0" fontId="19" fillId="5" borderId="0" xfId="21" applyFont="1" applyFill="1" applyAlignment="1">
      <alignment vertical="center"/>
    </xf>
    <xf numFmtId="0" fontId="24" fillId="5" borderId="0" xfId="21" applyFont="1" applyFill="1" applyAlignment="1">
      <alignment vertical="center"/>
    </xf>
    <xf numFmtId="0" fontId="19" fillId="5" borderId="0" xfId="21" applyFont="1" applyFill="1" applyAlignment="1">
      <alignment horizontal="centerContinuous" vertical="center"/>
    </xf>
    <xf numFmtId="0" fontId="0" fillId="0" borderId="0" xfId="0" applyBorder="1" applyAlignment="1">
      <alignment wrapText="1"/>
    </xf>
    <xf numFmtId="0" fontId="0" fillId="5" borderId="0" xfId="0" applyFill="1" applyAlignment="1">
      <alignment vertical="center"/>
    </xf>
    <xf numFmtId="0" fontId="39" fillId="5" borderId="0" xfId="0" applyFont="1" applyFill="1" applyAlignment="1">
      <alignment vertical="center"/>
    </xf>
    <xf numFmtId="0" fontId="20" fillId="5" borderId="0" xfId="0" applyFont="1" applyFill="1" applyAlignment="1">
      <alignment vertical="center"/>
    </xf>
    <xf numFmtId="0" fontId="20" fillId="5" borderId="0" xfId="0" applyFont="1" applyFill="1" applyBorder="1" applyAlignment="1">
      <alignment vertical="center"/>
    </xf>
    <xf numFmtId="0" fontId="13" fillId="5" borderId="0" xfId="0" applyFont="1" applyFill="1" applyBorder="1" applyAlignment="1">
      <alignment vertical="center"/>
    </xf>
    <xf numFmtId="0" fontId="20" fillId="5" borderId="7" xfId="0" applyFont="1" applyFill="1" applyBorder="1" applyAlignment="1">
      <alignment vertical="center"/>
    </xf>
    <xf numFmtId="0" fontId="19" fillId="5" borderId="0" xfId="0" applyFont="1" applyFill="1" applyBorder="1" applyAlignment="1">
      <alignment vertical="center"/>
    </xf>
    <xf numFmtId="0" fontId="19" fillId="5" borderId="0" xfId="0" applyFont="1" applyFill="1" applyAlignment="1">
      <alignment vertical="center"/>
    </xf>
    <xf numFmtId="0" fontId="19" fillId="5" borderId="7" xfId="0" applyFont="1" applyFill="1" applyBorder="1" applyAlignment="1">
      <alignment vertical="center"/>
    </xf>
    <xf numFmtId="0" fontId="16" fillId="5" borderId="0" xfId="0" applyFont="1" applyFill="1" applyBorder="1" applyAlignment="1">
      <alignment vertical="center"/>
    </xf>
    <xf numFmtId="0" fontId="16" fillId="5" borderId="0" xfId="0" quotePrefix="1" applyFont="1" applyFill="1" applyBorder="1" applyAlignment="1">
      <alignment horizontal="left" vertical="center"/>
    </xf>
    <xf numFmtId="0" fontId="14" fillId="5" borderId="0" xfId="0" applyFont="1" applyFill="1" applyBorder="1" applyAlignment="1">
      <alignment horizontal="center"/>
    </xf>
    <xf numFmtId="0" fontId="14" fillId="5" borderId="0" xfId="0" applyFont="1" applyFill="1" applyBorder="1" applyAlignment="1">
      <alignment horizontal="center" vertical="center"/>
    </xf>
    <xf numFmtId="0" fontId="10" fillId="5" borderId="0" xfId="11" applyFont="1" applyFill="1" applyBorder="1"/>
    <xf numFmtId="0" fontId="10" fillId="5" borderId="0" xfId="11" applyFont="1" applyFill="1" applyBorder="1" applyAlignment="1">
      <alignment horizontal="centerContinuous"/>
    </xf>
    <xf numFmtId="0" fontId="11" fillId="5" borderId="0" xfId="21" applyFont="1" applyFill="1" applyAlignment="1">
      <alignment horizontal="centerContinuous" vertical="center"/>
    </xf>
    <xf numFmtId="0" fontId="10" fillId="5" borderId="0" xfId="11" applyFont="1" applyFill="1" applyBorder="1" applyAlignment="1"/>
    <xf numFmtId="0" fontId="10" fillId="5" borderId="0" xfId="11" applyFont="1" applyFill="1" applyBorder="1" applyAlignment="1">
      <alignment vertical="top"/>
    </xf>
    <xf numFmtId="0" fontId="11" fillId="5" borderId="0" xfId="11" applyFont="1" applyFill="1" applyBorder="1"/>
    <xf numFmtId="0" fontId="10" fillId="5" borderId="0" xfId="11" applyFont="1" applyFill="1"/>
    <xf numFmtId="0" fontId="42" fillId="5" borderId="0" xfId="11" applyFont="1" applyFill="1" applyBorder="1" applyAlignment="1">
      <alignment horizontal="left"/>
    </xf>
    <xf numFmtId="0" fontId="10" fillId="5" borderId="0" xfId="11" applyFont="1" applyFill="1" applyAlignment="1"/>
    <xf numFmtId="0" fontId="46" fillId="4" borderId="0" xfId="0" applyFont="1" applyFill="1"/>
    <xf numFmtId="0" fontId="46" fillId="0" borderId="0" xfId="21" applyFont="1">
      <alignment vertical="center"/>
    </xf>
    <xf numFmtId="0" fontId="46" fillId="0" borderId="0" xfId="21" applyFont="1" applyAlignment="1">
      <alignment horizontal="centerContinuous" vertical="center"/>
    </xf>
    <xf numFmtId="0" fontId="46" fillId="0" borderId="0" xfId="11" applyFont="1" applyBorder="1"/>
    <xf numFmtId="0" fontId="48" fillId="0" borderId="0" xfId="11" applyFont="1" applyBorder="1" applyAlignment="1">
      <alignment horizontal="centerContinuous" vertical="top"/>
    </xf>
    <xf numFmtId="0" fontId="46" fillId="0" borderId="0" xfId="11" applyFont="1" applyBorder="1" applyAlignment="1">
      <alignment horizontal="centerContinuous"/>
    </xf>
    <xf numFmtId="0" fontId="46" fillId="5" borderId="0" xfId="21" applyFont="1" applyFill="1">
      <alignment vertical="center"/>
    </xf>
    <xf numFmtId="0" fontId="48" fillId="5" borderId="4" xfId="21" applyFont="1" applyFill="1" applyBorder="1" applyAlignment="1">
      <alignment horizontal="center" vertical="center"/>
    </xf>
    <xf numFmtId="0" fontId="48" fillId="0" borderId="0" xfId="21" applyFont="1" applyFill="1" applyAlignment="1">
      <alignment horizontal="center" vertical="center"/>
    </xf>
    <xf numFmtId="0" fontId="46" fillId="5" borderId="11" xfId="21" applyFont="1" applyFill="1" applyBorder="1" applyAlignment="1">
      <alignment vertical="center"/>
    </xf>
    <xf numFmtId="0" fontId="46" fillId="5" borderId="4" xfId="21" applyFont="1" applyFill="1" applyBorder="1" applyAlignment="1">
      <alignment vertical="center"/>
    </xf>
    <xf numFmtId="0" fontId="46" fillId="5" borderId="4" xfId="21" applyFont="1" applyFill="1" applyBorder="1" applyAlignment="1">
      <alignment horizontal="center" vertical="center"/>
    </xf>
    <xf numFmtId="0" fontId="46" fillId="5" borderId="4" xfId="21" applyFont="1" applyFill="1" applyBorder="1" applyAlignment="1">
      <alignment vertical="center" wrapText="1"/>
    </xf>
    <xf numFmtId="0" fontId="48" fillId="5" borderId="11" xfId="21" applyFont="1" applyFill="1" applyBorder="1" applyAlignment="1">
      <alignment vertical="center"/>
    </xf>
    <xf numFmtId="0" fontId="48" fillId="5" borderId="4" xfId="21" applyFont="1" applyFill="1" applyBorder="1" applyAlignment="1">
      <alignment vertical="center"/>
    </xf>
    <xf numFmtId="0" fontId="48" fillId="5" borderId="0" xfId="21" applyFont="1" applyFill="1">
      <alignment vertical="center"/>
    </xf>
    <xf numFmtId="0" fontId="48" fillId="6" borderId="12" xfId="21" applyFont="1" applyFill="1" applyBorder="1" applyAlignment="1">
      <alignment horizontal="center" vertical="center" wrapText="1"/>
    </xf>
    <xf numFmtId="0" fontId="48" fillId="6" borderId="4" xfId="21" applyFont="1" applyFill="1" applyBorder="1" applyAlignment="1">
      <alignment horizontal="center" vertical="center" wrapText="1"/>
    </xf>
    <xf numFmtId="0" fontId="48" fillId="6" borderId="11" xfId="21" applyFont="1" applyFill="1" applyBorder="1" applyAlignment="1">
      <alignment horizontal="center" vertical="center"/>
    </xf>
    <xf numFmtId="0" fontId="48" fillId="6" borderId="4" xfId="21" applyFont="1" applyFill="1" applyBorder="1" applyAlignment="1">
      <alignment horizontal="center" vertical="center"/>
    </xf>
    <xf numFmtId="0" fontId="46" fillId="0" borderId="4" xfId="21" applyFont="1" applyBorder="1">
      <alignment vertical="center"/>
    </xf>
    <xf numFmtId="0" fontId="69" fillId="5" borderId="4" xfId="21" applyFont="1" applyFill="1" applyBorder="1">
      <alignment vertical="center"/>
    </xf>
    <xf numFmtId="0" fontId="69" fillId="5" borderId="8" xfId="21" applyFont="1" applyFill="1" applyBorder="1">
      <alignment vertical="center"/>
    </xf>
    <xf numFmtId="0" fontId="69" fillId="5" borderId="16" xfId="21" applyFont="1" applyFill="1" applyBorder="1">
      <alignment vertical="center"/>
    </xf>
    <xf numFmtId="0" fontId="69" fillId="5" borderId="17" xfId="21" applyFont="1" applyFill="1" applyBorder="1">
      <alignment vertical="center"/>
    </xf>
    <xf numFmtId="0" fontId="68" fillId="5" borderId="0" xfId="21" applyFont="1" applyFill="1" applyAlignment="1">
      <alignment horizontal="centerContinuous" vertical="center"/>
    </xf>
    <xf numFmtId="0" fontId="69" fillId="5" borderId="11" xfId="21" applyFont="1" applyFill="1" applyBorder="1" applyAlignment="1">
      <alignment horizontal="center" vertical="center" wrapText="1"/>
    </xf>
    <xf numFmtId="0" fontId="69" fillId="5" borderId="18" xfId="21" applyFont="1" applyFill="1" applyBorder="1" applyAlignment="1">
      <alignment horizontal="center" vertical="center" wrapText="1"/>
    </xf>
    <xf numFmtId="49" fontId="69" fillId="5" borderId="16" xfId="21" applyNumberFormat="1" applyFont="1" applyFill="1" applyBorder="1" applyAlignment="1">
      <alignment horizontal="center" vertical="center"/>
    </xf>
    <xf numFmtId="0" fontId="46" fillId="5" borderId="0" xfId="11" applyFont="1" applyFill="1"/>
    <xf numFmtId="0" fontId="69" fillId="5" borderId="4" xfId="11" applyFont="1" applyFill="1" applyBorder="1"/>
    <xf numFmtId="0" fontId="69" fillId="5" borderId="8" xfId="11" applyFont="1" applyFill="1" applyBorder="1"/>
    <xf numFmtId="0" fontId="46" fillId="5" borderId="4" xfId="11" applyFont="1" applyFill="1" applyBorder="1"/>
    <xf numFmtId="0" fontId="68" fillId="5" borderId="0" xfId="11" applyFont="1" applyFill="1" applyBorder="1" applyAlignment="1">
      <alignment vertical="center"/>
    </xf>
    <xf numFmtId="0" fontId="69" fillId="5" borderId="0" xfId="11" applyFont="1" applyFill="1"/>
    <xf numFmtId="0" fontId="68" fillId="5" borderId="0" xfId="11" applyFont="1" applyFill="1" applyBorder="1" applyAlignment="1">
      <alignment horizontal="left"/>
    </xf>
    <xf numFmtId="0" fontId="68" fillId="5" borderId="0" xfId="11" applyFont="1" applyFill="1" applyBorder="1" applyAlignment="1">
      <alignment horizontal="centerContinuous"/>
    </xf>
    <xf numFmtId="0" fontId="69" fillId="5" borderId="0" xfId="11" applyFont="1" applyFill="1" applyBorder="1" applyAlignment="1">
      <alignment horizontal="center"/>
    </xf>
    <xf numFmtId="0" fontId="69" fillId="5" borderId="0" xfId="11" applyFont="1" applyFill="1" applyBorder="1" applyAlignment="1">
      <alignment horizontal="centerContinuous"/>
    </xf>
    <xf numFmtId="0" fontId="69" fillId="5" borderId="0" xfId="11" applyFont="1" applyFill="1" applyBorder="1" applyAlignment="1">
      <alignment horizontal="right"/>
    </xf>
    <xf numFmtId="0" fontId="68" fillId="6" borderId="4" xfId="21" applyFont="1" applyFill="1" applyBorder="1" applyAlignment="1">
      <alignment horizontal="center" vertical="center" wrapText="1"/>
    </xf>
    <xf numFmtId="0" fontId="69" fillId="5" borderId="0" xfId="11" applyFont="1" applyFill="1" applyBorder="1" applyAlignment="1"/>
    <xf numFmtId="0" fontId="68" fillId="5" borderId="0" xfId="11" applyFont="1" applyFill="1" applyBorder="1" applyAlignment="1">
      <alignment horizontal="centerContinuous" vertical="top"/>
    </xf>
    <xf numFmtId="0" fontId="48" fillId="6" borderId="11" xfId="11" applyFont="1" applyFill="1" applyBorder="1" applyAlignment="1">
      <alignment horizontal="center" vertical="center" wrapText="1"/>
    </xf>
    <xf numFmtId="0" fontId="48" fillId="6" borderId="4" xfId="11" applyFont="1" applyFill="1" applyBorder="1" applyAlignment="1">
      <alignment horizontal="center" vertical="center" wrapText="1"/>
    </xf>
    <xf numFmtId="0" fontId="48" fillId="6" borderId="8" xfId="11" applyFont="1" applyFill="1" applyBorder="1" applyAlignment="1">
      <alignment horizontal="center" vertical="center" wrapText="1"/>
    </xf>
    <xf numFmtId="0" fontId="69" fillId="5" borderId="0" xfId="11" applyFont="1" applyFill="1" applyBorder="1"/>
    <xf numFmtId="0" fontId="69" fillId="5" borderId="0" xfId="11" applyFont="1" applyFill="1" applyBorder="1" applyAlignment="1">
      <alignment vertical="top"/>
    </xf>
    <xf numFmtId="0" fontId="69" fillId="5" borderId="11" xfId="11" applyFont="1" applyFill="1" applyBorder="1"/>
    <xf numFmtId="0" fontId="68" fillId="6" borderId="12" xfId="11" applyFont="1" applyFill="1" applyBorder="1" applyAlignment="1">
      <alignment horizontal="center" vertical="center" wrapText="1"/>
    </xf>
    <xf numFmtId="0" fontId="68" fillId="6" borderId="4" xfId="11" applyFont="1" applyFill="1" applyBorder="1" applyAlignment="1">
      <alignment horizontal="center" vertical="center"/>
    </xf>
    <xf numFmtId="0" fontId="48" fillId="6" borderId="19" xfId="11" applyFont="1" applyFill="1" applyBorder="1" applyAlignment="1">
      <alignment horizontal="center" vertical="center" wrapText="1"/>
    </xf>
    <xf numFmtId="0" fontId="53" fillId="5" borderId="0" xfId="0" applyFont="1" applyFill="1" applyAlignment="1">
      <alignment horizontal="right"/>
    </xf>
    <xf numFmtId="0" fontId="54" fillId="5" borderId="0" xfId="0" applyFont="1" applyFill="1" applyBorder="1" applyAlignment="1">
      <alignment horizontal="right"/>
    </xf>
    <xf numFmtId="0" fontId="53" fillId="5" borderId="0" xfId="0" applyFont="1" applyFill="1" applyBorder="1" applyAlignment="1">
      <alignment horizontal="right"/>
    </xf>
    <xf numFmtId="0" fontId="69" fillId="5" borderId="0" xfId="0" quotePrefix="1" applyFont="1" applyFill="1" applyAlignment="1">
      <alignment horizontal="right"/>
    </xf>
    <xf numFmtId="0" fontId="70" fillId="5" borderId="0" xfId="0" applyFont="1" applyFill="1" applyBorder="1" applyAlignment="1">
      <alignment vertical="center"/>
    </xf>
    <xf numFmtId="0" fontId="69" fillId="5" borderId="0" xfId="0" applyFont="1" applyFill="1"/>
    <xf numFmtId="0" fontId="69" fillId="5" borderId="0" xfId="0" applyFont="1" applyFill="1" applyBorder="1"/>
    <xf numFmtId="0" fontId="71" fillId="5" borderId="0" xfId="0" quotePrefix="1" applyFont="1" applyFill="1" applyAlignment="1">
      <alignment horizontal="left"/>
    </xf>
    <xf numFmtId="0" fontId="70" fillId="5" borderId="0" xfId="0" applyFont="1" applyFill="1" applyBorder="1" applyAlignment="1"/>
    <xf numFmtId="0" fontId="69" fillId="5" borderId="0" xfId="0" applyFont="1" applyFill="1" applyAlignment="1">
      <alignment horizontal="right"/>
    </xf>
    <xf numFmtId="0" fontId="72" fillId="5" borderId="0" xfId="0" applyFont="1" applyFill="1"/>
    <xf numFmtId="0" fontId="73" fillId="5" borderId="0" xfId="0" applyFont="1" applyFill="1"/>
    <xf numFmtId="0" fontId="73" fillId="5" borderId="0" xfId="0" applyFont="1" applyFill="1" applyAlignment="1">
      <alignment horizontal="left"/>
    </xf>
    <xf numFmtId="0" fontId="73" fillId="5" borderId="0" xfId="0" applyFont="1" applyFill="1" applyBorder="1" applyAlignment="1">
      <alignment horizontal="center" vertical="center" wrapText="1"/>
    </xf>
    <xf numFmtId="0" fontId="72" fillId="5" borderId="0" xfId="0" applyFont="1" applyFill="1" applyBorder="1" applyAlignment="1">
      <alignment horizontal="center" vertical="center"/>
    </xf>
    <xf numFmtId="0" fontId="73" fillId="5" borderId="0" xfId="0" applyFont="1" applyFill="1" applyBorder="1" applyAlignment="1">
      <alignment horizontal="center"/>
    </xf>
    <xf numFmtId="0" fontId="72" fillId="5" borderId="12" xfId="0" applyFont="1" applyFill="1" applyBorder="1"/>
    <xf numFmtId="0" fontId="72" fillId="5" borderId="4" xfId="0" applyFont="1" applyFill="1" applyBorder="1"/>
    <xf numFmtId="0" fontId="72" fillId="5" borderId="8" xfId="0" applyFont="1" applyFill="1" applyBorder="1"/>
    <xf numFmtId="0" fontId="72" fillId="5" borderId="0" xfId="0" applyFont="1" applyFill="1" applyBorder="1"/>
    <xf numFmtId="0" fontId="72" fillId="5" borderId="16" xfId="0" applyFont="1" applyFill="1" applyBorder="1"/>
    <xf numFmtId="0" fontId="69" fillId="5" borderId="0" xfId="0" applyFont="1" applyFill="1" applyBorder="1" applyAlignment="1">
      <alignment horizontal="right"/>
    </xf>
    <xf numFmtId="0" fontId="63" fillId="5" borderId="0" xfId="0" applyFont="1" applyFill="1" applyBorder="1"/>
    <xf numFmtId="0" fontId="65" fillId="5" borderId="0" xfId="0" applyFont="1" applyFill="1" applyBorder="1"/>
    <xf numFmtId="0" fontId="63" fillId="5" borderId="0" xfId="0" applyFont="1" applyFill="1" applyBorder="1" applyAlignment="1">
      <alignment horizontal="left"/>
    </xf>
    <xf numFmtId="0" fontId="68" fillId="6" borderId="0" xfId="0" applyFont="1" applyFill="1" applyAlignment="1">
      <alignment horizontal="center" vertical="center"/>
    </xf>
    <xf numFmtId="0" fontId="72" fillId="5" borderId="0" xfId="21" applyFont="1" applyFill="1" applyAlignment="1">
      <alignment horizontal="left" vertical="center"/>
    </xf>
    <xf numFmtId="0" fontId="46" fillId="5" borderId="0" xfId="0" applyFont="1" applyFill="1" applyAlignment="1">
      <alignment vertical="center"/>
    </xf>
    <xf numFmtId="0" fontId="23" fillId="5" borderId="0" xfId="0" applyFont="1" applyFill="1" applyAlignment="1">
      <alignment vertical="center"/>
    </xf>
    <xf numFmtId="0" fontId="46" fillId="5" borderId="0" xfId="24" applyFont="1" applyFill="1" applyAlignment="1">
      <alignment vertical="center"/>
    </xf>
    <xf numFmtId="0" fontId="48" fillId="5" borderId="0" xfId="0" applyFont="1" applyFill="1" applyAlignment="1">
      <alignment horizontal="center" vertical="center"/>
    </xf>
    <xf numFmtId="0" fontId="48" fillId="5" borderId="0" xfId="0" applyFont="1" applyFill="1" applyBorder="1" applyAlignment="1">
      <alignment horizontal="center" vertical="center"/>
    </xf>
    <xf numFmtId="0" fontId="50" fillId="5" borderId="4" xfId="24" applyNumberFormat="1" applyFont="1" applyFill="1" applyBorder="1" applyAlignment="1">
      <alignment horizontal="center" vertical="center"/>
    </xf>
    <xf numFmtId="0" fontId="46" fillId="5" borderId="4" xfId="24" applyFont="1" applyFill="1" applyBorder="1" applyAlignment="1">
      <alignment horizontal="center" vertical="center" wrapText="1"/>
    </xf>
    <xf numFmtId="0" fontId="50" fillId="5" borderId="8" xfId="24" quotePrefix="1" applyNumberFormat="1" applyFont="1" applyFill="1" applyBorder="1" applyAlignment="1">
      <alignment horizontal="center" vertical="center"/>
    </xf>
    <xf numFmtId="0" fontId="50" fillId="5" borderId="4" xfId="24" applyNumberFormat="1" applyFont="1" applyFill="1" applyBorder="1" applyAlignment="1">
      <alignment horizontal="left" vertical="center"/>
    </xf>
    <xf numFmtId="0" fontId="46" fillId="5" borderId="21" xfId="24" applyFont="1" applyFill="1" applyBorder="1" applyAlignment="1">
      <alignment horizontal="left" vertical="center"/>
    </xf>
    <xf numFmtId="0" fontId="46" fillId="5" borderId="21" xfId="24" applyFont="1" applyFill="1" applyBorder="1" applyAlignment="1">
      <alignment vertical="center"/>
    </xf>
    <xf numFmtId="0" fontId="46" fillId="5" borderId="22" xfId="24" applyFont="1" applyFill="1" applyBorder="1" applyAlignment="1">
      <alignment vertical="center"/>
    </xf>
    <xf numFmtId="0" fontId="46" fillId="5" borderId="18" xfId="24" applyFont="1" applyFill="1" applyBorder="1" applyAlignment="1">
      <alignment vertical="center"/>
    </xf>
    <xf numFmtId="0" fontId="46" fillId="5" borderId="16" xfId="24" applyFont="1" applyFill="1" applyBorder="1" applyAlignment="1">
      <alignment vertical="center"/>
    </xf>
    <xf numFmtId="0" fontId="46" fillId="5" borderId="17" xfId="24" applyFont="1" applyFill="1" applyBorder="1" applyAlignment="1">
      <alignment vertical="center"/>
    </xf>
    <xf numFmtId="0" fontId="48" fillId="5" borderId="0" xfId="21" applyFont="1" applyFill="1" applyAlignment="1">
      <alignment vertical="center"/>
    </xf>
    <xf numFmtId="0" fontId="68" fillId="6" borderId="12" xfId="0" applyFont="1" applyFill="1" applyBorder="1" applyAlignment="1">
      <alignment horizontal="center" vertical="center" wrapText="1"/>
    </xf>
    <xf numFmtId="0" fontId="68" fillId="6" borderId="15" xfId="0" applyFont="1" applyFill="1" applyBorder="1" applyAlignment="1">
      <alignment horizontal="center" vertical="center" wrapText="1"/>
    </xf>
    <xf numFmtId="0" fontId="69" fillId="6" borderId="18" xfId="0" applyFont="1" applyFill="1" applyBorder="1" applyAlignment="1">
      <alignment horizontal="right" vertical="center"/>
    </xf>
    <xf numFmtId="0" fontId="69" fillId="6" borderId="16" xfId="0" applyFont="1" applyFill="1" applyBorder="1" applyAlignment="1">
      <alignment horizontal="center" vertical="center"/>
    </xf>
    <xf numFmtId="0" fontId="69" fillId="6" borderId="16" xfId="0" quotePrefix="1" applyFont="1" applyFill="1" applyBorder="1" applyAlignment="1">
      <alignment horizontal="center" vertical="center"/>
    </xf>
    <xf numFmtId="0" fontId="69" fillId="6" borderId="17" xfId="0" applyFont="1" applyFill="1" applyBorder="1" applyAlignment="1">
      <alignment horizontal="center" vertical="center"/>
    </xf>
    <xf numFmtId="0" fontId="68" fillId="6" borderId="9" xfId="0" applyFont="1" applyFill="1" applyBorder="1" applyAlignment="1">
      <alignment horizontal="right"/>
    </xf>
    <xf numFmtId="0" fontId="68" fillId="6" borderId="9" xfId="0" applyFont="1" applyFill="1" applyBorder="1" applyAlignment="1">
      <alignment horizontal="center"/>
    </xf>
    <xf numFmtId="0" fontId="69" fillId="5" borderId="19" xfId="0" applyFont="1" applyFill="1" applyBorder="1" applyAlignment="1">
      <alignment horizontal="right"/>
    </xf>
    <xf numFmtId="0" fontId="68" fillId="5" borderId="12" xfId="0" applyFont="1" applyFill="1" applyBorder="1"/>
    <xf numFmtId="0" fontId="69" fillId="5" borderId="12" xfId="0" applyFont="1" applyFill="1" applyBorder="1"/>
    <xf numFmtId="0" fontId="69" fillId="5" borderId="15" xfId="0" applyFont="1" applyFill="1" applyBorder="1"/>
    <xf numFmtId="0" fontId="69" fillId="5" borderId="11" xfId="0" applyFont="1" applyFill="1" applyBorder="1" applyAlignment="1">
      <alignment horizontal="right"/>
    </xf>
    <xf numFmtId="0" fontId="68" fillId="5" borderId="4" xfId="0" quotePrefix="1" applyFont="1" applyFill="1" applyBorder="1" applyAlignment="1">
      <alignment horizontal="left"/>
    </xf>
    <xf numFmtId="0" fontId="68" fillId="5" borderId="4" xfId="0" applyFont="1" applyFill="1" applyBorder="1"/>
    <xf numFmtId="0" fontId="69" fillId="5" borderId="4" xfId="0" applyFont="1" applyFill="1" applyBorder="1"/>
    <xf numFmtId="0" fontId="69" fillId="5" borderId="8" xfId="0" applyFont="1" applyFill="1" applyBorder="1"/>
    <xf numFmtId="0" fontId="69" fillId="5" borderId="4" xfId="0" quotePrefix="1" applyFont="1" applyFill="1" applyBorder="1" applyAlignment="1">
      <alignment horizontal="left"/>
    </xf>
    <xf numFmtId="0" fontId="69" fillId="5" borderId="4" xfId="0" applyFont="1" applyFill="1" applyBorder="1" applyAlignment="1">
      <alignment horizontal="left"/>
    </xf>
    <xf numFmtId="0" fontId="69" fillId="5" borderId="0" xfId="0" applyFont="1" applyFill="1" applyBorder="1" applyAlignment="1">
      <alignment horizontal="left"/>
    </xf>
    <xf numFmtId="0" fontId="68" fillId="5" borderId="0" xfId="0" applyFont="1" applyFill="1"/>
    <xf numFmtId="0" fontId="68" fillId="5" borderId="0" xfId="0" applyFont="1" applyFill="1" applyBorder="1" applyAlignment="1"/>
    <xf numFmtId="0" fontId="69" fillId="5" borderId="18" xfId="0" applyFont="1" applyFill="1" applyBorder="1" applyAlignment="1">
      <alignment horizontal="right"/>
    </xf>
    <xf numFmtId="0" fontId="69" fillId="5" borderId="16" xfId="0" applyFont="1" applyFill="1" applyBorder="1"/>
    <xf numFmtId="0" fontId="69" fillId="5" borderId="17" xfId="0" applyFont="1" applyFill="1" applyBorder="1"/>
    <xf numFmtId="0" fontId="48" fillId="6" borderId="19" xfId="0" applyFont="1" applyFill="1" applyBorder="1" applyAlignment="1">
      <alignment horizontal="center" vertical="center" wrapText="1"/>
    </xf>
    <xf numFmtId="0" fontId="48" fillId="6" borderId="12" xfId="0" applyFont="1" applyFill="1" applyBorder="1" applyAlignment="1">
      <alignment horizontal="center" vertical="center" wrapText="1"/>
    </xf>
    <xf numFmtId="0" fontId="48" fillId="6" borderId="15" xfId="0" applyFont="1" applyFill="1" applyBorder="1" applyAlignment="1">
      <alignment horizontal="center" vertical="center" wrapText="1"/>
    </xf>
    <xf numFmtId="0" fontId="48" fillId="6" borderId="11" xfId="24" applyNumberFormat="1" applyFont="1" applyFill="1" applyBorder="1" applyAlignment="1">
      <alignment horizontal="center" vertical="center"/>
    </xf>
    <xf numFmtId="0" fontId="49" fillId="6" borderId="4" xfId="24" applyNumberFormat="1" applyFont="1" applyFill="1" applyBorder="1" applyAlignment="1">
      <alignment horizontal="center" vertical="center"/>
    </xf>
    <xf numFmtId="0" fontId="50" fillId="6" borderId="4" xfId="24" applyNumberFormat="1" applyFont="1" applyFill="1" applyBorder="1" applyAlignment="1">
      <alignment horizontal="center" vertical="center"/>
    </xf>
    <xf numFmtId="0" fontId="46" fillId="6" borderId="4" xfId="24" applyFont="1" applyFill="1" applyBorder="1" applyAlignment="1">
      <alignment horizontal="center" vertical="center" wrapText="1"/>
    </xf>
    <xf numFmtId="0" fontId="50" fillId="6" borderId="8" xfId="24" quotePrefix="1" applyNumberFormat="1" applyFont="1" applyFill="1" applyBorder="1" applyAlignment="1">
      <alignment horizontal="center" vertical="center"/>
    </xf>
    <xf numFmtId="0" fontId="46" fillId="5" borderId="0" xfId="0" applyFont="1" applyFill="1"/>
    <xf numFmtId="0" fontId="48" fillId="5" borderId="0" xfId="0" applyFont="1" applyFill="1" applyAlignment="1">
      <alignment horizontal="center"/>
    </xf>
    <xf numFmtId="0" fontId="46" fillId="5" borderId="0" xfId="24" applyFont="1" applyFill="1"/>
    <xf numFmtId="0" fontId="48" fillId="5" borderId="0" xfId="0" applyFont="1" applyFill="1"/>
    <xf numFmtId="0" fontId="48" fillId="6" borderId="25" xfId="0" applyFont="1" applyFill="1" applyBorder="1" applyAlignment="1">
      <alignment horizontal="center" vertical="center" wrapText="1"/>
    </xf>
    <xf numFmtId="0" fontId="46" fillId="5" borderId="4" xfId="0" applyFont="1" applyFill="1" applyBorder="1"/>
    <xf numFmtId="0" fontId="46" fillId="5" borderId="8" xfId="0" applyFont="1" applyFill="1" applyBorder="1"/>
    <xf numFmtId="0" fontId="46" fillId="5" borderId="4" xfId="0" applyFont="1" applyFill="1" applyBorder="1" applyProtection="1">
      <protection locked="0"/>
    </xf>
    <xf numFmtId="0" fontId="46" fillId="5" borderId="16" xfId="0" applyFont="1" applyFill="1" applyBorder="1"/>
    <xf numFmtId="0" fontId="46" fillId="5" borderId="17" xfId="0" applyFont="1" applyFill="1" applyBorder="1"/>
    <xf numFmtId="0" fontId="46" fillId="5" borderId="0" xfId="0" applyFont="1" applyFill="1" applyAlignment="1">
      <alignment horizontal="left"/>
    </xf>
    <xf numFmtId="0" fontId="48" fillId="5" borderId="0" xfId="0" applyFont="1" applyFill="1" applyBorder="1" applyAlignment="1"/>
    <xf numFmtId="0" fontId="46" fillId="5" borderId="0" xfId="0" applyFont="1" applyFill="1" applyBorder="1"/>
    <xf numFmtId="0" fontId="48" fillId="5" borderId="0" xfId="0" quotePrefix="1" applyFont="1" applyFill="1" applyBorder="1" applyAlignment="1"/>
    <xf numFmtId="0" fontId="23" fillId="5" borderId="0" xfId="0" applyFont="1" applyFill="1"/>
    <xf numFmtId="0" fontId="46" fillId="5" borderId="0" xfId="0" applyFont="1" applyFill="1" applyBorder="1" applyAlignment="1">
      <alignment horizontal="left"/>
    </xf>
    <xf numFmtId="0" fontId="23" fillId="5" borderId="0" xfId="0" applyFont="1" applyFill="1" applyBorder="1" applyAlignment="1">
      <alignment horizontal="left"/>
    </xf>
    <xf numFmtId="0" fontId="23" fillId="5" borderId="12" xfId="0" applyFont="1" applyFill="1" applyBorder="1"/>
    <xf numFmtId="0" fontId="23" fillId="5" borderId="15" xfId="0" applyFont="1" applyFill="1" applyBorder="1"/>
    <xf numFmtId="0" fontId="23" fillId="5" borderId="24" xfId="0" applyFont="1" applyFill="1" applyBorder="1"/>
    <xf numFmtId="0" fontId="23" fillId="5" borderId="26" xfId="0" applyFont="1" applyFill="1" applyBorder="1"/>
    <xf numFmtId="0" fontId="23" fillId="5" borderId="4" xfId="0" applyFont="1" applyFill="1" applyBorder="1"/>
    <xf numFmtId="0" fontId="23" fillId="5" borderId="8" xfId="0" applyFont="1" applyFill="1" applyBorder="1"/>
    <xf numFmtId="0" fontId="46" fillId="5" borderId="18" xfId="0" applyFont="1" applyFill="1" applyBorder="1" applyAlignment="1">
      <alignment horizontal="left"/>
    </xf>
    <xf numFmtId="0" fontId="47" fillId="5" borderId="16" xfId="0" applyFont="1" applyFill="1" applyBorder="1"/>
    <xf numFmtId="0" fontId="47" fillId="6" borderId="14" xfId="0" applyFont="1" applyFill="1" applyBorder="1" applyAlignment="1">
      <alignment horizontal="center" vertical="center" wrapText="1"/>
    </xf>
    <xf numFmtId="0" fontId="47" fillId="6" borderId="4" xfId="0" applyFont="1" applyFill="1" applyBorder="1" applyAlignment="1">
      <alignment horizontal="center" vertical="center"/>
    </xf>
    <xf numFmtId="0" fontId="23" fillId="6" borderId="18" xfId="0" applyFont="1" applyFill="1" applyBorder="1" applyAlignment="1">
      <alignment horizontal="left"/>
    </xf>
    <xf numFmtId="0" fontId="23" fillId="6" borderId="16" xfId="0" applyFont="1" applyFill="1" applyBorder="1"/>
    <xf numFmtId="0" fontId="47" fillId="6" borderId="9" xfId="0" applyFont="1" applyFill="1" applyBorder="1" applyAlignment="1">
      <alignment horizontal="center"/>
    </xf>
    <xf numFmtId="0" fontId="46" fillId="5" borderId="0" xfId="0" applyFont="1" applyFill="1" applyAlignment="1">
      <alignment horizontal="left" vertical="center"/>
    </xf>
    <xf numFmtId="0" fontId="48" fillId="5" borderId="0" xfId="0" applyFont="1" applyFill="1" applyBorder="1" applyAlignment="1">
      <alignment vertical="center"/>
    </xf>
    <xf numFmtId="0" fontId="46" fillId="5" borderId="0" xfId="0" applyFont="1" applyFill="1" applyBorder="1" applyAlignment="1">
      <alignment vertical="center"/>
    </xf>
    <xf numFmtId="0" fontId="48" fillId="5" borderId="0" xfId="0" quotePrefix="1" applyFont="1" applyFill="1" applyBorder="1" applyAlignment="1">
      <alignment vertical="center"/>
    </xf>
    <xf numFmtId="0" fontId="46" fillId="5" borderId="0" xfId="0" applyFont="1" applyFill="1" applyBorder="1" applyAlignment="1">
      <alignment horizontal="left" vertical="center"/>
    </xf>
    <xf numFmtId="0" fontId="23" fillId="5" borderId="0" xfId="0" applyFont="1" applyFill="1" applyBorder="1" applyAlignment="1">
      <alignment horizontal="left" vertical="center"/>
    </xf>
    <xf numFmtId="0" fontId="44" fillId="5" borderId="4" xfId="0" applyFont="1" applyFill="1" applyBorder="1" applyAlignment="1">
      <alignment vertical="center"/>
    </xf>
    <xf numFmtId="0" fontId="48" fillId="6" borderId="11" xfId="0" applyFont="1" applyFill="1" applyBorder="1" applyAlignment="1">
      <alignment horizontal="center" vertical="center"/>
    </xf>
    <xf numFmtId="0" fontId="48" fillId="6" borderId="4" xfId="0" applyFont="1" applyFill="1" applyBorder="1" applyAlignment="1">
      <alignment horizontal="center" vertical="center"/>
    </xf>
    <xf numFmtId="0" fontId="20" fillId="5" borderId="0" xfId="0" applyFont="1" applyFill="1" applyAlignment="1">
      <alignment horizontal="right" vertical="center"/>
    </xf>
    <xf numFmtId="0" fontId="13" fillId="5" borderId="0" xfId="0" applyFont="1" applyFill="1" applyBorder="1" applyAlignment="1">
      <alignment horizontal="right" vertical="center"/>
    </xf>
    <xf numFmtId="0" fontId="16" fillId="5" borderId="0" xfId="0" applyFont="1" applyFill="1" applyBorder="1" applyAlignment="1">
      <alignment horizontal="right" vertical="center"/>
    </xf>
    <xf numFmtId="0" fontId="20" fillId="5" borderId="0" xfId="0" applyFont="1" applyFill="1" applyBorder="1" applyAlignment="1">
      <alignment horizontal="right" vertical="center"/>
    </xf>
    <xf numFmtId="0" fontId="23" fillId="5" borderId="0" xfId="0" applyFont="1" applyFill="1" applyAlignment="1">
      <alignment horizontal="right" vertical="center"/>
    </xf>
    <xf numFmtId="0" fontId="23" fillId="5" borderId="0" xfId="0" applyFont="1" applyFill="1" applyBorder="1" applyAlignment="1">
      <alignment vertical="center"/>
    </xf>
    <xf numFmtId="0" fontId="43" fillId="5" borderId="0" xfId="0" applyFont="1" applyFill="1" applyBorder="1" applyAlignment="1">
      <alignment vertical="center"/>
    </xf>
    <xf numFmtId="0" fontId="43" fillId="5" borderId="0" xfId="0" quotePrefix="1" applyFont="1" applyFill="1" applyBorder="1" applyAlignment="1">
      <alignment vertical="center"/>
    </xf>
    <xf numFmtId="0" fontId="23" fillId="5" borderId="0" xfId="0" applyFont="1" applyFill="1" applyBorder="1" applyAlignment="1">
      <alignment horizontal="right" vertical="center"/>
    </xf>
    <xf numFmtId="0" fontId="26" fillId="6" borderId="13" xfId="0" applyFont="1" applyFill="1" applyBorder="1" applyAlignment="1">
      <alignment horizontal="center" vertical="center" wrapText="1"/>
    </xf>
    <xf numFmtId="0" fontId="26" fillId="6" borderId="4" xfId="0" applyFont="1" applyFill="1" applyBorder="1" applyAlignment="1">
      <alignment horizontal="center" vertical="center"/>
    </xf>
    <xf numFmtId="0" fontId="26" fillId="6" borderId="31" xfId="0" applyFont="1" applyFill="1" applyBorder="1" applyAlignment="1">
      <alignment horizontal="center" vertical="center"/>
    </xf>
    <xf numFmtId="0" fontId="26" fillId="5" borderId="19" xfId="0" applyFont="1" applyFill="1" applyBorder="1" applyAlignment="1">
      <alignment horizontal="right" vertical="center"/>
    </xf>
    <xf numFmtId="0" fontId="26" fillId="5" borderId="12" xfId="0" applyFont="1" applyFill="1" applyBorder="1" applyAlignment="1">
      <alignment vertical="center"/>
    </xf>
    <xf numFmtId="0" fontId="25" fillId="5" borderId="12" xfId="0" applyFont="1" applyFill="1" applyBorder="1" applyAlignment="1">
      <alignment vertical="center"/>
    </xf>
    <xf numFmtId="0" fontId="25" fillId="5" borderId="15" xfId="0" applyFont="1" applyFill="1" applyBorder="1" applyAlignment="1">
      <alignment vertical="center"/>
    </xf>
    <xf numFmtId="0" fontId="25" fillId="5" borderId="11" xfId="0" applyFont="1" applyFill="1" applyBorder="1" applyAlignment="1">
      <alignment horizontal="right" vertical="center"/>
    </xf>
    <xf numFmtId="0" fontId="25" fillId="5" borderId="4" xfId="0" applyFont="1" applyFill="1" applyBorder="1" applyAlignment="1">
      <alignment horizontal="left" vertical="center" wrapText="1"/>
    </xf>
    <xf numFmtId="0" fontId="25" fillId="5" borderId="4" xfId="0" applyFont="1" applyFill="1" applyBorder="1" applyAlignment="1">
      <alignment vertical="center"/>
    </xf>
    <xf numFmtId="0" fontId="25" fillId="5" borderId="8" xfId="0" applyFont="1" applyFill="1" applyBorder="1" applyAlignment="1">
      <alignment vertical="center"/>
    </xf>
    <xf numFmtId="0" fontId="25" fillId="5" borderId="4" xfId="0" quotePrefix="1" applyFont="1" applyFill="1" applyBorder="1" applyAlignment="1">
      <alignment horizontal="left" vertical="center"/>
    </xf>
    <xf numFmtId="0" fontId="26" fillId="5" borderId="18" xfId="0" applyFont="1" applyFill="1" applyBorder="1" applyAlignment="1">
      <alignment horizontal="right" vertical="center"/>
    </xf>
    <xf numFmtId="0" fontId="26" fillId="5" borderId="16" xfId="0" applyFont="1" applyFill="1" applyBorder="1" applyAlignment="1">
      <alignment horizontal="left" vertical="center"/>
    </xf>
    <xf numFmtId="0" fontId="26" fillId="5" borderId="16" xfId="0" applyFont="1" applyFill="1" applyBorder="1" applyAlignment="1">
      <alignment vertical="center"/>
    </xf>
    <xf numFmtId="0" fontId="26" fillId="5" borderId="17" xfId="0" applyFont="1" applyFill="1" applyBorder="1" applyAlignment="1">
      <alignment vertical="center"/>
    </xf>
    <xf numFmtId="0" fontId="46" fillId="5" borderId="19" xfId="23" applyFont="1" applyFill="1" applyBorder="1"/>
    <xf numFmtId="0" fontId="46" fillId="5" borderId="12" xfId="23" applyFont="1" applyFill="1" applyBorder="1" applyAlignment="1">
      <alignment wrapText="1"/>
    </xf>
    <xf numFmtId="0" fontId="46" fillId="5" borderId="12" xfId="23" applyFont="1" applyFill="1" applyBorder="1"/>
    <xf numFmtId="0" fontId="46" fillId="5" borderId="15" xfId="23" applyFont="1" applyFill="1" applyBorder="1"/>
    <xf numFmtId="0" fontId="46" fillId="5" borderId="11" xfId="23" applyFont="1" applyFill="1" applyBorder="1"/>
    <xf numFmtId="0" fontId="46" fillId="5" borderId="4" xfId="23" applyFont="1" applyFill="1" applyBorder="1" applyAlignment="1">
      <alignment wrapText="1"/>
    </xf>
    <xf numFmtId="0" fontId="46" fillId="5" borderId="4" xfId="23" applyFont="1" applyFill="1" applyBorder="1"/>
    <xf numFmtId="0" fontId="46" fillId="5" borderId="8" xfId="23" applyFont="1" applyFill="1" applyBorder="1"/>
    <xf numFmtId="0" fontId="46" fillId="5" borderId="4" xfId="0" quotePrefix="1" applyFont="1" applyFill="1" applyBorder="1" applyAlignment="1">
      <alignment horizontal="left" wrapText="1"/>
    </xf>
    <xf numFmtId="2" fontId="46" fillId="5" borderId="4" xfId="0" applyNumberFormat="1" applyFont="1" applyFill="1" applyBorder="1" applyAlignment="1">
      <alignment horizontal="left" vertical="center"/>
    </xf>
    <xf numFmtId="165" fontId="46" fillId="5" borderId="4" xfId="0" applyNumberFormat="1" applyFont="1" applyFill="1" applyBorder="1" applyAlignment="1">
      <alignment horizontal="left" vertical="center"/>
    </xf>
    <xf numFmtId="0" fontId="46" fillId="0" borderId="4" xfId="23" applyFont="1" applyBorder="1"/>
    <xf numFmtId="0" fontId="46" fillId="0" borderId="8" xfId="23" applyFont="1" applyBorder="1"/>
    <xf numFmtId="0" fontId="48" fillId="5" borderId="16" xfId="23" applyFont="1" applyFill="1" applyBorder="1"/>
    <xf numFmtId="0" fontId="48" fillId="5" borderId="17" xfId="23" applyFont="1" applyFill="1" applyBorder="1"/>
    <xf numFmtId="0" fontId="46" fillId="4" borderId="0" xfId="23" applyFont="1" applyFill="1"/>
    <xf numFmtId="0" fontId="46" fillId="5" borderId="0" xfId="23" applyFont="1" applyFill="1"/>
    <xf numFmtId="0" fontId="48" fillId="6" borderId="28" xfId="0" applyFont="1" applyFill="1" applyBorder="1" applyAlignment="1">
      <alignment horizontal="center" vertical="center"/>
    </xf>
    <xf numFmtId="0" fontId="46" fillId="6" borderId="9" xfId="23" applyFont="1" applyFill="1" applyBorder="1" applyAlignment="1">
      <alignment horizontal="center" vertical="center"/>
    </xf>
    <xf numFmtId="0" fontId="48" fillId="6" borderId="31" xfId="0" applyFont="1" applyFill="1" applyBorder="1" applyAlignment="1">
      <alignment horizontal="center" vertical="center"/>
    </xf>
    <xf numFmtId="0" fontId="46" fillId="4" borderId="0" xfId="23" applyFont="1" applyFill="1" applyAlignment="1">
      <alignment horizontal="right"/>
    </xf>
    <xf numFmtId="0" fontId="46" fillId="5" borderId="0" xfId="23" applyFont="1" applyFill="1" applyAlignment="1">
      <alignment horizontal="right"/>
    </xf>
    <xf numFmtId="0" fontId="46" fillId="5" borderId="19" xfId="23" applyFont="1" applyFill="1" applyBorder="1" applyAlignment="1">
      <alignment horizontal="right"/>
    </xf>
    <xf numFmtId="0" fontId="46" fillId="5" borderId="11" xfId="23" applyFont="1" applyFill="1" applyBorder="1" applyAlignment="1">
      <alignment horizontal="right"/>
    </xf>
    <xf numFmtId="0" fontId="46" fillId="5" borderId="11" xfId="0" applyFont="1" applyFill="1" applyBorder="1" applyAlignment="1">
      <alignment horizontal="right" vertical="center"/>
    </xf>
    <xf numFmtId="0" fontId="46" fillId="5" borderId="11" xfId="0" applyFont="1" applyFill="1" applyBorder="1" applyAlignment="1">
      <alignment horizontal="right"/>
    </xf>
    <xf numFmtId="0" fontId="46" fillId="0" borderId="11" xfId="23" applyFont="1" applyBorder="1" applyAlignment="1">
      <alignment horizontal="right"/>
    </xf>
    <xf numFmtId="0" fontId="48" fillId="5" borderId="18" xfId="23" applyFont="1" applyFill="1" applyBorder="1" applyAlignment="1">
      <alignment horizontal="right"/>
    </xf>
    <xf numFmtId="0" fontId="13" fillId="4" borderId="6" xfId="23" applyFont="1" applyFill="1" applyBorder="1" applyAlignment="1">
      <alignment horizontal="right"/>
    </xf>
    <xf numFmtId="0" fontId="13" fillId="0" borderId="0" xfId="23" applyFont="1" applyAlignment="1">
      <alignment horizontal="right"/>
    </xf>
    <xf numFmtId="0" fontId="46" fillId="0" borderId="0" xfId="0" applyFont="1" applyBorder="1" applyAlignment="1"/>
    <xf numFmtId="0" fontId="46" fillId="5" borderId="0" xfId="11" applyFont="1" applyFill="1" applyBorder="1"/>
    <xf numFmtId="0" fontId="48" fillId="5" borderId="0" xfId="21" applyFont="1" applyFill="1" applyAlignment="1">
      <alignment horizontal="centerContinuous" vertical="center"/>
    </xf>
    <xf numFmtId="0" fontId="46" fillId="5" borderId="0" xfId="11" applyFont="1" applyFill="1" applyBorder="1" applyAlignment="1">
      <alignment horizontal="centerContinuous"/>
    </xf>
    <xf numFmtId="0" fontId="48" fillId="5" borderId="0" xfId="11" applyFont="1" applyFill="1" applyBorder="1" applyAlignment="1">
      <alignment horizontal="left"/>
    </xf>
    <xf numFmtId="0" fontId="48" fillId="5" borderId="0" xfId="11" applyFont="1" applyFill="1" applyAlignment="1">
      <alignment horizontal="centerContinuous"/>
    </xf>
    <xf numFmtId="0" fontId="48" fillId="5" borderId="0" xfId="11" applyFont="1" applyFill="1" applyBorder="1" applyAlignment="1">
      <alignment horizontal="centerContinuous"/>
    </xf>
    <xf numFmtId="0" fontId="46" fillId="5" borderId="4" xfId="11" quotePrefix="1" applyFont="1" applyFill="1" applyBorder="1" applyAlignment="1">
      <alignment horizontal="center" vertical="top" wrapText="1"/>
    </xf>
    <xf numFmtId="0" fontId="46" fillId="5" borderId="4" xfId="11" applyFont="1" applyFill="1" applyBorder="1" applyAlignment="1">
      <alignment horizontal="center" vertical="top" wrapText="1"/>
    </xf>
    <xf numFmtId="0" fontId="46" fillId="5" borderId="4" xfId="11" applyFont="1" applyFill="1" applyBorder="1" applyAlignment="1">
      <alignment vertical="top"/>
    </xf>
    <xf numFmtId="0" fontId="46" fillId="5" borderId="8" xfId="11" applyFont="1" applyFill="1" applyBorder="1" applyAlignment="1">
      <alignment vertical="top"/>
    </xf>
    <xf numFmtId="0" fontId="46" fillId="5" borderId="4" xfId="11" applyFont="1" applyFill="1" applyBorder="1" applyAlignment="1">
      <alignment horizontal="left" vertical="top"/>
    </xf>
    <xf numFmtId="0" fontId="48" fillId="5" borderId="4" xfId="11" applyFont="1" applyFill="1" applyBorder="1"/>
    <xf numFmtId="0" fontId="48" fillId="5" borderId="8" xfId="11" applyFont="1" applyFill="1" applyBorder="1"/>
    <xf numFmtId="0" fontId="46" fillId="5" borderId="8" xfId="11" applyFont="1" applyFill="1" applyBorder="1"/>
    <xf numFmtId="0" fontId="46" fillId="5" borderId="4" xfId="11" applyFont="1" applyFill="1" applyBorder="1" applyAlignment="1">
      <alignment horizontal="right"/>
    </xf>
    <xf numFmtId="0" fontId="50" fillId="5" borderId="4" xfId="11" applyFont="1" applyFill="1" applyBorder="1"/>
    <xf numFmtId="0" fontId="48" fillId="5" borderId="16" xfId="11" applyFont="1" applyFill="1" applyBorder="1" applyAlignment="1">
      <alignment horizontal="left" vertical="top"/>
    </xf>
    <xf numFmtId="0" fontId="51" fillId="5" borderId="16" xfId="11" applyFont="1" applyFill="1" applyBorder="1" applyAlignment="1">
      <alignment horizontal="left"/>
    </xf>
    <xf numFmtId="0" fontId="46" fillId="5" borderId="17" xfId="11" applyFont="1" applyFill="1" applyBorder="1"/>
    <xf numFmtId="0" fontId="48" fillId="6" borderId="12" xfId="11" applyFont="1" applyFill="1" applyBorder="1" applyAlignment="1">
      <alignment horizontal="left" vertical="top" wrapText="1"/>
    </xf>
    <xf numFmtId="0" fontId="48" fillId="6" borderId="12" xfId="11" applyFont="1" applyFill="1" applyBorder="1" applyAlignment="1">
      <alignment vertical="top" wrapText="1"/>
    </xf>
    <xf numFmtId="0" fontId="48" fillId="6" borderId="15" xfId="11" applyFont="1" applyFill="1" applyBorder="1" applyAlignment="1">
      <alignment vertical="top" wrapText="1"/>
    </xf>
    <xf numFmtId="0" fontId="48" fillId="5" borderId="0" xfId="11" applyFont="1" applyFill="1" applyAlignment="1">
      <alignment horizontal="left"/>
    </xf>
    <xf numFmtId="0" fontId="48" fillId="6" borderId="19" xfId="11" applyFont="1" applyFill="1" applyBorder="1" applyAlignment="1">
      <alignment horizontal="left" vertical="top" wrapText="1"/>
    </xf>
    <xf numFmtId="0" fontId="46" fillId="5" borderId="11" xfId="11" applyFont="1" applyFill="1" applyBorder="1" applyAlignment="1">
      <alignment vertical="top"/>
    </xf>
    <xf numFmtId="0" fontId="46" fillId="5" borderId="4" xfId="11" applyFont="1" applyFill="1" applyBorder="1" applyAlignment="1">
      <alignment horizontal="left" vertical="top" wrapText="1"/>
    </xf>
    <xf numFmtId="0" fontId="48" fillId="5" borderId="11" xfId="11" applyFont="1" applyFill="1" applyBorder="1"/>
    <xf numFmtId="0" fontId="46" fillId="5" borderId="11" xfId="11" applyFont="1" applyFill="1" applyBorder="1"/>
    <xf numFmtId="0" fontId="46" fillId="5" borderId="18" xfId="11" applyFont="1" applyFill="1" applyBorder="1"/>
    <xf numFmtId="0" fontId="68" fillId="5" borderId="0" xfId="11" applyFont="1" applyFill="1" applyBorder="1" applyAlignment="1">
      <alignment horizontal="right"/>
    </xf>
    <xf numFmtId="0" fontId="68" fillId="5" borderId="0" xfId="11" applyFont="1" applyFill="1" applyBorder="1" applyAlignment="1">
      <alignment horizontal="center"/>
    </xf>
    <xf numFmtId="0" fontId="68" fillId="5" borderId="0" xfId="11" applyFont="1" applyFill="1" applyBorder="1"/>
    <xf numFmtId="0" fontId="69" fillId="5" borderId="11" xfId="11" applyFont="1" applyFill="1" applyBorder="1" applyAlignment="1">
      <alignment horizontal="center" vertical="center"/>
    </xf>
    <xf numFmtId="0" fontId="69" fillId="5" borderId="4" xfId="11" applyFont="1" applyFill="1" applyBorder="1" applyAlignment="1" applyProtection="1">
      <alignment horizontal="center"/>
    </xf>
    <xf numFmtId="0" fontId="69" fillId="5" borderId="18" xfId="11" applyFont="1" applyFill="1" applyBorder="1" applyAlignment="1">
      <alignment horizontal="center" vertical="center"/>
    </xf>
    <xf numFmtId="0" fontId="68" fillId="5" borderId="16" xfId="11" applyFont="1" applyFill="1" applyBorder="1" applyAlignment="1" applyProtection="1">
      <alignment horizontal="left" vertical="center"/>
    </xf>
    <xf numFmtId="0" fontId="69" fillId="5" borderId="16" xfId="11" applyFont="1" applyFill="1" applyBorder="1" applyAlignment="1" applyProtection="1">
      <alignment horizontal="center"/>
    </xf>
    <xf numFmtId="0" fontId="68" fillId="5" borderId="0" xfId="11" applyFont="1" applyFill="1" applyBorder="1" applyAlignment="1" applyProtection="1">
      <alignment horizontal="left" vertical="center"/>
    </xf>
    <xf numFmtId="0" fontId="69" fillId="5" borderId="0" xfId="11" applyFont="1" applyFill="1" applyBorder="1" applyAlignment="1" applyProtection="1">
      <alignment horizontal="center"/>
    </xf>
    <xf numFmtId="0" fontId="69" fillId="5" borderId="0" xfId="21" applyFont="1" applyFill="1" applyBorder="1">
      <alignment vertical="center"/>
    </xf>
    <xf numFmtId="0" fontId="68" fillId="5" borderId="16" xfId="11" applyFont="1" applyFill="1" applyBorder="1" applyAlignment="1" applyProtection="1">
      <alignment horizontal="left" vertical="center" wrapText="1"/>
    </xf>
    <xf numFmtId="0" fontId="68" fillId="5" borderId="0" xfId="11" applyFont="1" applyFill="1" applyBorder="1" applyAlignment="1" applyProtection="1">
      <alignment horizontal="left" vertical="center" wrapText="1"/>
    </xf>
    <xf numFmtId="0" fontId="68" fillId="5" borderId="16" xfId="11" applyFont="1" applyFill="1" applyBorder="1" applyAlignment="1" applyProtection="1">
      <alignment vertical="center"/>
    </xf>
    <xf numFmtId="0" fontId="69" fillId="5" borderId="0" xfId="14" applyFont="1" applyFill="1" applyAlignment="1">
      <alignment horizontal="center"/>
    </xf>
    <xf numFmtId="0" fontId="69" fillId="5" borderId="0" xfId="14" applyFont="1" applyFill="1" applyBorder="1"/>
    <xf numFmtId="0" fontId="69" fillId="5" borderId="0" xfId="14" applyFont="1" applyFill="1"/>
    <xf numFmtId="0" fontId="69" fillId="5" borderId="0" xfId="12" applyFont="1" applyFill="1"/>
    <xf numFmtId="0" fontId="69" fillId="5" borderId="0" xfId="12" applyFont="1" applyFill="1" applyAlignment="1">
      <alignment horizontal="center"/>
    </xf>
    <xf numFmtId="0" fontId="69" fillId="5" borderId="0" xfId="12" applyFont="1" applyFill="1" applyBorder="1"/>
    <xf numFmtId="0" fontId="68" fillId="5" borderId="0" xfId="14" applyFont="1" applyFill="1" applyBorder="1"/>
    <xf numFmtId="0" fontId="68" fillId="6" borderId="4" xfId="14" applyFont="1" applyFill="1" applyBorder="1" applyAlignment="1">
      <alignment horizontal="center" vertical="center"/>
    </xf>
    <xf numFmtId="0" fontId="68" fillId="6" borderId="14" xfId="14" applyFont="1" applyFill="1" applyBorder="1" applyAlignment="1">
      <alignment horizontal="center" vertical="center"/>
    </xf>
    <xf numFmtId="0" fontId="68" fillId="6" borderId="11" xfId="12" applyFont="1" applyFill="1" applyBorder="1" applyAlignment="1">
      <alignment horizontal="center" vertical="center" wrapText="1"/>
    </xf>
    <xf numFmtId="0" fontId="68" fillId="6" borderId="4" xfId="12" applyFont="1" applyFill="1" applyBorder="1" applyAlignment="1">
      <alignment horizontal="center" vertical="center" wrapText="1"/>
    </xf>
    <xf numFmtId="0" fontId="69" fillId="5" borderId="11" xfId="12" applyFont="1" applyFill="1" applyBorder="1" applyAlignment="1">
      <alignment horizontal="center" vertical="center" wrapText="1"/>
    </xf>
    <xf numFmtId="2" fontId="69" fillId="5" borderId="4" xfId="12" applyNumberFormat="1" applyFont="1" applyFill="1" applyBorder="1" applyAlignment="1">
      <alignment horizontal="right" vertical="center" wrapText="1"/>
    </xf>
    <xf numFmtId="0" fontId="69" fillId="5" borderId="8" xfId="12" applyFont="1" applyFill="1" applyBorder="1"/>
    <xf numFmtId="0" fontId="69" fillId="5" borderId="4" xfId="12" applyFont="1" applyFill="1" applyBorder="1" applyAlignment="1">
      <alignment horizontal="right" vertical="center" wrapText="1"/>
    </xf>
    <xf numFmtId="2" fontId="68" fillId="5" borderId="21" xfId="12" applyNumberFormat="1" applyFont="1" applyFill="1" applyBorder="1" applyAlignment="1">
      <alignment horizontal="right" vertical="center" wrapText="1"/>
    </xf>
    <xf numFmtId="2" fontId="68" fillId="5" borderId="22" xfId="12" applyNumberFormat="1" applyFont="1" applyFill="1" applyBorder="1" applyAlignment="1">
      <alignment horizontal="right" vertical="center" wrapText="1"/>
    </xf>
    <xf numFmtId="0" fontId="69" fillId="5" borderId="4" xfId="12" applyFont="1" applyFill="1" applyBorder="1"/>
    <xf numFmtId="0" fontId="69" fillId="5" borderId="4" xfId="12" applyFont="1" applyFill="1" applyBorder="1" applyAlignment="1">
      <alignment horizontal="center"/>
    </xf>
    <xf numFmtId="2" fontId="68" fillId="5" borderId="16" xfId="12" applyNumberFormat="1" applyFont="1" applyFill="1" applyBorder="1" applyAlignment="1">
      <alignment horizontal="right" vertical="center" wrapText="1"/>
    </xf>
    <xf numFmtId="2" fontId="68" fillId="5" borderId="17" xfId="12" applyNumberFormat="1" applyFont="1" applyFill="1" applyBorder="1" applyAlignment="1">
      <alignment horizontal="right" vertical="center" wrapText="1"/>
    </xf>
    <xf numFmtId="0" fontId="70" fillId="5" borderId="0" xfId="21" applyFont="1" applyFill="1">
      <alignment vertical="center"/>
    </xf>
    <xf numFmtId="0" fontId="68" fillId="5" borderId="0" xfId="11" applyFont="1" applyFill="1" applyBorder="1" applyAlignment="1">
      <alignment horizontal="center" vertical="center" wrapText="1"/>
    </xf>
    <xf numFmtId="0" fontId="69" fillId="5" borderId="4" xfId="11" applyFont="1" applyFill="1" applyBorder="1" applyAlignment="1">
      <alignment horizontal="left" vertical="top"/>
    </xf>
    <xf numFmtId="0" fontId="68" fillId="5" borderId="11" xfId="11" applyFont="1" applyFill="1" applyBorder="1"/>
    <xf numFmtId="0" fontId="68" fillId="5" borderId="8" xfId="11" applyFont="1" applyFill="1" applyBorder="1"/>
    <xf numFmtId="0" fontId="69" fillId="5" borderId="8" xfId="11" applyFont="1" applyFill="1" applyBorder="1" applyAlignment="1">
      <alignment horizontal="right"/>
    </xf>
    <xf numFmtId="0" fontId="69" fillId="5" borderId="4" xfId="11" applyFont="1" applyFill="1" applyBorder="1" applyAlignment="1">
      <alignment vertical="top"/>
    </xf>
    <xf numFmtId="0" fontId="68" fillId="5" borderId="18" xfId="11" applyFont="1" applyFill="1" applyBorder="1" applyAlignment="1">
      <alignment vertical="top"/>
    </xf>
    <xf numFmtId="0" fontId="68" fillId="5" borderId="16" xfId="11" applyFont="1" applyFill="1" applyBorder="1" applyAlignment="1">
      <alignment horizontal="left" vertical="top"/>
    </xf>
    <xf numFmtId="0" fontId="69" fillId="5" borderId="16" xfId="11" applyFont="1" applyFill="1" applyBorder="1" applyAlignment="1">
      <alignment horizontal="left" vertical="top"/>
    </xf>
    <xf numFmtId="0" fontId="69" fillId="5" borderId="16" xfId="11" applyFont="1" applyFill="1" applyBorder="1"/>
    <xf numFmtId="0" fontId="69" fillId="5" borderId="17" xfId="11" applyFont="1" applyFill="1" applyBorder="1"/>
    <xf numFmtId="0" fontId="68" fillId="5" borderId="36" xfId="11" applyFont="1" applyFill="1" applyBorder="1" applyAlignment="1">
      <alignment vertical="top"/>
    </xf>
    <xf numFmtId="0" fontId="68" fillId="5" borderId="37" xfId="11" applyFont="1" applyFill="1" applyBorder="1" applyAlignment="1">
      <alignment vertical="top"/>
    </xf>
    <xf numFmtId="0" fontId="74" fillId="5" borderId="16" xfId="11" applyFont="1" applyFill="1" applyBorder="1" applyAlignment="1">
      <alignment horizontal="left"/>
    </xf>
    <xf numFmtId="0" fontId="74" fillId="5" borderId="17" xfId="11" applyFont="1" applyFill="1" applyBorder="1" applyAlignment="1">
      <alignment horizontal="left"/>
    </xf>
    <xf numFmtId="0" fontId="74" fillId="5" borderId="0" xfId="11" applyFont="1" applyFill="1" applyBorder="1" applyAlignment="1">
      <alignment horizontal="left"/>
    </xf>
    <xf numFmtId="0" fontId="68" fillId="6" borderId="4" xfId="11" applyFont="1" applyFill="1" applyBorder="1" applyAlignment="1">
      <alignment horizontal="center" vertical="top" wrapText="1"/>
    </xf>
    <xf numFmtId="0" fontId="68" fillId="6" borderId="11" xfId="11" applyFont="1" applyFill="1" applyBorder="1" applyAlignment="1">
      <alignment horizontal="center" vertical="center"/>
    </xf>
    <xf numFmtId="0" fontId="68" fillId="6" borderId="8" xfId="11" applyFont="1" applyFill="1" applyBorder="1" applyAlignment="1">
      <alignment horizontal="center" vertical="center"/>
    </xf>
    <xf numFmtId="0" fontId="68" fillId="6" borderId="8" xfId="11" applyFont="1" applyFill="1" applyBorder="1" applyAlignment="1">
      <alignment horizontal="center" vertical="top" wrapText="1"/>
    </xf>
    <xf numFmtId="0" fontId="62" fillId="5" borderId="0" xfId="0" applyFont="1" applyFill="1" applyBorder="1" applyAlignment="1">
      <alignment horizontal="right" vertical="center"/>
    </xf>
    <xf numFmtId="0" fontId="53" fillId="5" borderId="5" xfId="0" applyFont="1" applyFill="1" applyBorder="1" applyAlignment="1">
      <alignment horizontal="right"/>
    </xf>
    <xf numFmtId="0" fontId="75" fillId="5" borderId="0" xfId="0" applyFont="1" applyFill="1" applyAlignment="1">
      <alignment horizontal="left"/>
    </xf>
    <xf numFmtId="0" fontId="69" fillId="5" borderId="0" xfId="0" quotePrefix="1" applyFont="1" applyFill="1" applyAlignment="1">
      <alignment horizontal="left"/>
    </xf>
    <xf numFmtId="0" fontId="69" fillId="5" borderId="12" xfId="0" quotePrefix="1" applyFont="1" applyFill="1" applyBorder="1" applyAlignment="1">
      <alignment horizontal="left"/>
    </xf>
    <xf numFmtId="0" fontId="72" fillId="5" borderId="26" xfId="0" applyFont="1" applyFill="1" applyBorder="1"/>
    <xf numFmtId="0" fontId="69" fillId="5" borderId="38" xfId="0" applyFont="1" applyFill="1" applyBorder="1" applyAlignment="1">
      <alignment horizontal="right"/>
    </xf>
    <xf numFmtId="0" fontId="69" fillId="5" borderId="21" xfId="0" applyFont="1" applyFill="1" applyBorder="1" applyAlignment="1">
      <alignment horizontal="left"/>
    </xf>
    <xf numFmtId="0" fontId="72" fillId="5" borderId="21" xfId="0" applyFont="1" applyFill="1" applyBorder="1"/>
    <xf numFmtId="0" fontId="72" fillId="5" borderId="22" xfId="0" applyFont="1" applyFill="1" applyBorder="1"/>
    <xf numFmtId="0" fontId="69" fillId="5" borderId="39" xfId="0" applyFont="1" applyFill="1" applyBorder="1" applyAlignment="1">
      <alignment horizontal="right"/>
    </xf>
    <xf numFmtId="0" fontId="72" fillId="5" borderId="0" xfId="0" quotePrefix="1" applyFont="1" applyFill="1" applyBorder="1" applyAlignment="1">
      <alignment horizontal="right"/>
    </xf>
    <xf numFmtId="0" fontId="68" fillId="6" borderId="28" xfId="0" applyFont="1" applyFill="1" applyBorder="1" applyAlignment="1">
      <alignment horizontal="center" vertical="center" wrapText="1"/>
    </xf>
    <xf numFmtId="0" fontId="55" fillId="5" borderId="0" xfId="14" applyFont="1" applyFill="1" applyBorder="1" applyAlignment="1">
      <alignment wrapText="1"/>
    </xf>
    <xf numFmtId="0" fontId="69" fillId="5" borderId="11" xfId="22" applyFont="1" applyFill="1" applyBorder="1" applyAlignment="1">
      <alignment horizontal="center" vertical="center"/>
    </xf>
    <xf numFmtId="0" fontId="69" fillId="5" borderId="4" xfId="22" applyFont="1" applyFill="1" applyBorder="1">
      <alignment vertical="center"/>
    </xf>
    <xf numFmtId="0" fontId="69" fillId="5" borderId="11" xfId="22" applyFont="1" applyFill="1" applyBorder="1" applyAlignment="1">
      <alignment horizontal="center" vertical="top" wrapText="1"/>
    </xf>
    <xf numFmtId="0" fontId="69" fillId="5" borderId="4" xfId="22" applyFont="1" applyFill="1" applyBorder="1" applyAlignment="1">
      <alignment horizontal="center" vertical="center"/>
    </xf>
    <xf numFmtId="49" fontId="68" fillId="5" borderId="4" xfId="22" applyNumberFormat="1" applyFont="1" applyFill="1" applyBorder="1" applyAlignment="1">
      <alignment horizontal="center" vertical="center"/>
    </xf>
    <xf numFmtId="0" fontId="68" fillId="6" borderId="11" xfId="22" applyFont="1" applyFill="1" applyBorder="1" applyAlignment="1">
      <alignment horizontal="center" vertical="center"/>
    </xf>
    <xf numFmtId="0" fontId="70" fillId="5" borderId="0" xfId="14" applyFont="1" applyFill="1" applyBorder="1" applyAlignment="1">
      <alignment horizontal="right"/>
    </xf>
    <xf numFmtId="0" fontId="69" fillId="5" borderId="0" xfId="23" applyFont="1" applyFill="1"/>
    <xf numFmtId="0" fontId="68" fillId="5" borderId="0" xfId="23" applyFont="1" applyFill="1" applyBorder="1" applyAlignment="1">
      <alignment horizontal="center" vertical="top"/>
    </xf>
    <xf numFmtId="0" fontId="68" fillId="5" borderId="0" xfId="23" applyFont="1" applyFill="1" applyBorder="1" applyAlignment="1">
      <alignment vertical="top"/>
    </xf>
    <xf numFmtId="0" fontId="68" fillId="5" borderId="0" xfId="0" applyFont="1" applyFill="1" applyAlignment="1">
      <alignment horizontal="center"/>
    </xf>
    <xf numFmtId="0" fontId="68" fillId="5" borderId="0" xfId="0" applyFont="1" applyFill="1" applyBorder="1" applyAlignment="1">
      <alignment horizontal="center"/>
    </xf>
    <xf numFmtId="0" fontId="69" fillId="5" borderId="19" xfId="0" applyFont="1" applyFill="1" applyBorder="1"/>
    <xf numFmtId="0" fontId="69" fillId="5" borderId="12" xfId="0" applyNumberFormat="1" applyFont="1" applyFill="1" applyBorder="1" applyAlignment="1">
      <alignment horizontal="left" vertical="top" wrapText="1"/>
    </xf>
    <xf numFmtId="0" fontId="69" fillId="5" borderId="11" xfId="0" applyFont="1" applyFill="1" applyBorder="1"/>
    <xf numFmtId="0" fontId="69" fillId="5" borderId="4" xfId="0" applyNumberFormat="1" applyFont="1" applyFill="1" applyBorder="1" applyAlignment="1">
      <alignment horizontal="left" vertical="top" wrapText="1"/>
    </xf>
    <xf numFmtId="0" fontId="69" fillId="5" borderId="18" xfId="0" applyFont="1" applyFill="1" applyBorder="1"/>
    <xf numFmtId="0" fontId="69" fillId="5" borderId="16" xfId="0" applyNumberFormat="1" applyFont="1" applyFill="1" applyBorder="1" applyAlignment="1">
      <alignment horizontal="left" vertical="top" wrapText="1"/>
    </xf>
    <xf numFmtId="0" fontId="68" fillId="5" borderId="0" xfId="0" applyFont="1" applyFill="1" applyBorder="1"/>
    <xf numFmtId="0" fontId="68" fillId="6" borderId="9" xfId="0" applyFont="1" applyFill="1" applyBorder="1" applyAlignment="1">
      <alignment horizontal="center" vertical="center"/>
    </xf>
    <xf numFmtId="0" fontId="68" fillId="6" borderId="9" xfId="0" applyNumberFormat="1" applyFont="1" applyFill="1" applyBorder="1" applyAlignment="1">
      <alignment horizontal="center" vertical="center"/>
    </xf>
    <xf numFmtId="0" fontId="68" fillId="6" borderId="9" xfId="0" applyNumberFormat="1" applyFont="1" applyFill="1" applyBorder="1" applyAlignment="1">
      <alignment horizontal="center" vertical="center" wrapText="1"/>
    </xf>
    <xf numFmtId="0" fontId="48" fillId="5" borderId="0" xfId="0" applyFont="1" applyFill="1" applyAlignment="1"/>
    <xf numFmtId="0" fontId="46" fillId="5" borderId="0" xfId="0" quotePrefix="1" applyFont="1" applyFill="1" applyAlignment="1">
      <alignment horizontal="left"/>
    </xf>
    <xf numFmtId="0" fontId="46" fillId="5" borderId="40" xfId="0" applyFont="1" applyFill="1" applyBorder="1"/>
    <xf numFmtId="0" fontId="46" fillId="5" borderId="12" xfId="0" applyNumberFormat="1" applyFont="1" applyFill="1" applyBorder="1" applyAlignment="1">
      <alignment horizontal="left" vertical="top" wrapText="1"/>
    </xf>
    <xf numFmtId="0" fontId="46" fillId="5" borderId="41" xfId="0" applyFont="1" applyFill="1" applyBorder="1"/>
    <xf numFmtId="0" fontId="46" fillId="5" borderId="12" xfId="0" applyFont="1" applyFill="1" applyBorder="1"/>
    <xf numFmtId="0" fontId="46" fillId="5" borderId="15" xfId="0" applyFont="1" applyFill="1" applyBorder="1"/>
    <xf numFmtId="0" fontId="46" fillId="5" borderId="42" xfId="0" applyFont="1" applyFill="1" applyBorder="1"/>
    <xf numFmtId="0" fontId="46" fillId="5" borderId="24" xfId="0" applyNumberFormat="1" applyFont="1" applyFill="1" applyBorder="1" applyAlignment="1">
      <alignment horizontal="left" vertical="top" wrapText="1"/>
    </xf>
    <xf numFmtId="0" fontId="46" fillId="5" borderId="25" xfId="0" applyFont="1" applyFill="1" applyBorder="1"/>
    <xf numFmtId="0" fontId="46" fillId="5" borderId="24" xfId="0" applyFont="1" applyFill="1" applyBorder="1"/>
    <xf numFmtId="0" fontId="46" fillId="5" borderId="26" xfId="0" applyFont="1" applyFill="1" applyBorder="1"/>
    <xf numFmtId="0" fontId="46" fillId="5" borderId="43" xfId="0" applyFont="1" applyFill="1" applyBorder="1"/>
    <xf numFmtId="0" fontId="46" fillId="5" borderId="28" xfId="0" applyNumberFormat="1" applyFont="1" applyFill="1" applyBorder="1" applyAlignment="1">
      <alignment horizontal="left" vertical="top" wrapText="1"/>
    </xf>
    <xf numFmtId="0" fontId="46" fillId="5" borderId="44" xfId="0" applyFont="1" applyFill="1" applyBorder="1"/>
    <xf numFmtId="0" fontId="46" fillId="5" borderId="28" xfId="0" applyFont="1" applyFill="1" applyBorder="1"/>
    <xf numFmtId="0" fontId="46" fillId="5" borderId="45" xfId="0" applyFont="1" applyFill="1" applyBorder="1"/>
    <xf numFmtId="0" fontId="48" fillId="6" borderId="43" xfId="0" applyFont="1" applyFill="1" applyBorder="1" applyAlignment="1">
      <alignment horizontal="center" vertical="center"/>
    </xf>
    <xf numFmtId="0" fontId="48" fillId="6" borderId="28" xfId="0" applyNumberFormat="1" applyFont="1" applyFill="1" applyBorder="1" applyAlignment="1">
      <alignment horizontal="center" vertical="center" wrapText="1"/>
    </xf>
    <xf numFmtId="0" fontId="48" fillId="6" borderId="44" xfId="0" applyFont="1" applyFill="1" applyBorder="1" applyAlignment="1">
      <alignment horizontal="center" vertical="center"/>
    </xf>
    <xf numFmtId="0" fontId="48" fillId="6" borderId="45" xfId="0" applyFont="1" applyFill="1" applyBorder="1" applyAlignment="1">
      <alignment horizontal="center" vertical="center"/>
    </xf>
    <xf numFmtId="0" fontId="17" fillId="5" borderId="0" xfId="23" applyFill="1" applyBorder="1"/>
    <xf numFmtId="0" fontId="12" fillId="5" borderId="0" xfId="23" applyFont="1" applyFill="1" applyBorder="1" applyAlignment="1">
      <alignment vertical="top"/>
    </xf>
    <xf numFmtId="0" fontId="46" fillId="5" borderId="18" xfId="23" applyFont="1" applyFill="1" applyBorder="1"/>
    <xf numFmtId="0" fontId="46" fillId="5" borderId="16" xfId="23" applyFont="1" applyFill="1" applyBorder="1"/>
    <xf numFmtId="0" fontId="46" fillId="5" borderId="17" xfId="23" applyFont="1" applyFill="1" applyBorder="1"/>
    <xf numFmtId="0" fontId="48" fillId="6" borderId="9" xfId="23" applyFont="1" applyFill="1" applyBorder="1" applyAlignment="1">
      <alignment horizontal="center"/>
    </xf>
    <xf numFmtId="0" fontId="46" fillId="5" borderId="0" xfId="0" quotePrefix="1" applyFont="1" applyFill="1" applyBorder="1" applyAlignment="1">
      <alignment horizontal="left"/>
    </xf>
    <xf numFmtId="0" fontId="48" fillId="6" borderId="33" xfId="0" applyFont="1" applyFill="1" applyBorder="1" applyAlignment="1">
      <alignment horizontal="center" vertical="center"/>
    </xf>
    <xf numFmtId="0" fontId="46" fillId="6" borderId="4" xfId="0" applyFont="1" applyFill="1" applyBorder="1" applyAlignment="1">
      <alignment horizontal="center" vertical="center" wrapText="1"/>
    </xf>
    <xf numFmtId="0" fontId="46" fillId="5" borderId="12" xfId="0" quotePrefix="1" applyFont="1" applyFill="1" applyBorder="1" applyAlignment="1">
      <alignment horizontal="left"/>
    </xf>
    <xf numFmtId="0" fontId="46" fillId="5" borderId="4" xfId="0" applyFont="1" applyFill="1" applyBorder="1" applyAlignment="1">
      <alignment horizontal="left"/>
    </xf>
    <xf numFmtId="0" fontId="46" fillId="5" borderId="4" xfId="0" quotePrefix="1" applyFont="1" applyFill="1" applyBorder="1" applyAlignment="1">
      <alignment horizontal="left"/>
    </xf>
    <xf numFmtId="0" fontId="46" fillId="5" borderId="4" xfId="0" applyFont="1" applyFill="1" applyBorder="1" applyAlignment="1">
      <alignment horizontal="left" wrapText="1"/>
    </xf>
    <xf numFmtId="0" fontId="48" fillId="6" borderId="4" xfId="0" applyFont="1" applyFill="1" applyBorder="1"/>
    <xf numFmtId="0" fontId="48" fillId="6" borderId="4" xfId="0" applyFont="1" applyFill="1" applyBorder="1" applyAlignment="1">
      <alignment horizontal="center"/>
    </xf>
    <xf numFmtId="0" fontId="46" fillId="5" borderId="19" xfId="0" applyFont="1" applyFill="1" applyBorder="1" applyAlignment="1">
      <alignment vertical="center"/>
    </xf>
    <xf numFmtId="0" fontId="46" fillId="5" borderId="12" xfId="0" applyFont="1" applyFill="1" applyBorder="1" applyAlignment="1">
      <alignment vertical="center"/>
    </xf>
    <xf numFmtId="0" fontId="46" fillId="5" borderId="4" xfId="0" applyFont="1" applyFill="1" applyBorder="1" applyAlignment="1">
      <alignment vertical="center"/>
    </xf>
    <xf numFmtId="0" fontId="46" fillId="5" borderId="4" xfId="0" applyFont="1" applyFill="1" applyBorder="1" applyAlignment="1">
      <alignment horizontal="left" vertical="center"/>
    </xf>
    <xf numFmtId="0" fontId="46" fillId="5" borderId="11" xfId="0" applyFont="1" applyFill="1" applyBorder="1" applyAlignment="1">
      <alignment horizontal="center" vertical="center"/>
    </xf>
    <xf numFmtId="0" fontId="46" fillId="5" borderId="18" xfId="0" applyFont="1" applyFill="1" applyBorder="1" applyAlignment="1">
      <alignment horizontal="center"/>
    </xf>
    <xf numFmtId="0" fontId="46" fillId="5" borderId="4" xfId="0" applyFont="1" applyFill="1" applyBorder="1" applyAlignment="1">
      <alignment horizontal="left" vertical="center" wrapText="1"/>
    </xf>
    <xf numFmtId="0" fontId="46" fillId="6" borderId="21" xfId="0" applyFont="1" applyFill="1" applyBorder="1" applyAlignment="1">
      <alignment horizontal="center" vertical="center"/>
    </xf>
    <xf numFmtId="0" fontId="48" fillId="5" borderId="12" xfId="0" applyFont="1" applyFill="1" applyBorder="1" applyAlignment="1">
      <alignment vertical="center"/>
    </xf>
    <xf numFmtId="0" fontId="46" fillId="5" borderId="16" xfId="0" applyFont="1" applyFill="1" applyBorder="1" applyAlignment="1">
      <alignment horizontal="left"/>
    </xf>
    <xf numFmtId="0" fontId="46" fillId="5" borderId="32" xfId="0" applyFont="1" applyFill="1" applyBorder="1"/>
    <xf numFmtId="0" fontId="48" fillId="5" borderId="28" xfId="0" applyFont="1" applyFill="1" applyBorder="1"/>
    <xf numFmtId="0" fontId="48" fillId="5" borderId="0" xfId="11" applyFont="1" applyFill="1" applyBorder="1" applyAlignment="1">
      <alignment horizontal="center"/>
    </xf>
    <xf numFmtId="0" fontId="48" fillId="5" borderId="0" xfId="11" applyFont="1" applyFill="1" applyBorder="1" applyAlignment="1">
      <alignment horizontal="right"/>
    </xf>
    <xf numFmtId="0" fontId="48" fillId="5" borderId="4" xfId="11" applyFont="1" applyFill="1" applyBorder="1" applyAlignment="1">
      <alignment vertical="top" wrapText="1"/>
    </xf>
    <xf numFmtId="0" fontId="48" fillId="5" borderId="4" xfId="11" applyFont="1" applyFill="1" applyBorder="1" applyAlignment="1">
      <alignment horizontal="right"/>
    </xf>
    <xf numFmtId="0" fontId="48" fillId="5" borderId="4" xfId="11" applyFont="1" applyFill="1" applyBorder="1" applyAlignment="1">
      <alignment vertical="top"/>
    </xf>
    <xf numFmtId="0" fontId="48" fillId="5" borderId="8" xfId="11" applyFont="1" applyFill="1" applyBorder="1" applyAlignment="1">
      <alignment horizontal="right"/>
    </xf>
    <xf numFmtId="0" fontId="46" fillId="5" borderId="4" xfId="11" applyFont="1" applyFill="1" applyBorder="1" applyAlignment="1" applyProtection="1">
      <alignment vertical="top" wrapText="1"/>
    </xf>
    <xf numFmtId="0" fontId="46" fillId="5" borderId="4" xfId="11" applyFont="1" applyFill="1" applyBorder="1" applyAlignment="1" applyProtection="1">
      <alignment horizontal="left" vertical="top" wrapText="1"/>
    </xf>
    <xf numFmtId="0" fontId="48" fillId="5" borderId="16" xfId="11" applyFont="1" applyFill="1" applyBorder="1" applyAlignment="1">
      <alignment vertical="top"/>
    </xf>
    <xf numFmtId="0" fontId="46" fillId="5" borderId="16" xfId="11" applyFont="1" applyFill="1" applyBorder="1"/>
    <xf numFmtId="0" fontId="50" fillId="5" borderId="16" xfId="11" applyFont="1" applyFill="1" applyBorder="1"/>
    <xf numFmtId="0" fontId="45" fillId="5" borderId="16" xfId="11" applyFont="1" applyFill="1" applyBorder="1"/>
    <xf numFmtId="0" fontId="50" fillId="5" borderId="17" xfId="11" applyFont="1" applyFill="1" applyBorder="1"/>
    <xf numFmtId="0" fontId="48" fillId="5" borderId="0" xfId="11" applyFont="1" applyFill="1" applyBorder="1" applyAlignment="1">
      <alignment vertical="top"/>
    </xf>
    <xf numFmtId="0" fontId="46" fillId="5" borderId="0" xfId="11" applyFont="1" applyFill="1" applyBorder="1" applyAlignment="1">
      <alignment vertical="top"/>
    </xf>
    <xf numFmtId="0" fontId="45" fillId="5" borderId="0" xfId="11" applyFont="1" applyFill="1" applyBorder="1"/>
    <xf numFmtId="0" fontId="50" fillId="5" borderId="0" xfId="11" applyFont="1" applyFill="1" applyBorder="1"/>
    <xf numFmtId="0" fontId="46" fillId="5" borderId="0" xfId="11" applyFont="1" applyFill="1" applyBorder="1" applyAlignment="1"/>
    <xf numFmtId="0" fontId="48" fillId="5" borderId="0" xfId="11" applyFont="1" applyFill="1" applyBorder="1"/>
    <xf numFmtId="0" fontId="48" fillId="6" borderId="12" xfId="11" applyFont="1" applyFill="1" applyBorder="1" applyAlignment="1">
      <alignment horizontal="center" vertical="center" wrapText="1"/>
    </xf>
    <xf numFmtId="16" fontId="48" fillId="6" borderId="12" xfId="11" applyNumberFormat="1" applyFont="1" applyFill="1" applyBorder="1" applyAlignment="1">
      <alignment horizontal="center" vertical="center" wrapText="1"/>
    </xf>
    <xf numFmtId="16" fontId="48" fillId="6" borderId="15" xfId="11" applyNumberFormat="1" applyFont="1" applyFill="1" applyBorder="1" applyAlignment="1">
      <alignment horizontal="center" vertical="center" wrapText="1"/>
    </xf>
    <xf numFmtId="0" fontId="48" fillId="6" borderId="11" xfId="11" applyFont="1" applyFill="1" applyBorder="1" applyAlignment="1">
      <alignment horizontal="center" vertical="center"/>
    </xf>
    <xf numFmtId="0" fontId="48" fillId="6" borderId="4" xfId="11" quotePrefix="1" applyFont="1" applyFill="1" applyBorder="1" applyAlignment="1">
      <alignment horizontal="center" vertical="top" wrapText="1"/>
    </xf>
    <xf numFmtId="0" fontId="48" fillId="6" borderId="8" xfId="11" quotePrefix="1" applyFont="1" applyFill="1" applyBorder="1" applyAlignment="1">
      <alignment horizontal="center" vertical="top" wrapText="1"/>
    </xf>
    <xf numFmtId="0" fontId="46" fillId="5" borderId="11" xfId="11" applyFont="1" applyFill="1" applyBorder="1" applyAlignment="1">
      <alignment horizontal="center" vertical="top"/>
    </xf>
    <xf numFmtId="0" fontId="46" fillId="5" borderId="4" xfId="21" applyFont="1" applyFill="1" applyBorder="1">
      <alignment vertical="center"/>
    </xf>
    <xf numFmtId="0" fontId="46" fillId="5" borderId="8" xfId="21" applyFont="1" applyFill="1" applyBorder="1">
      <alignment vertical="center"/>
    </xf>
    <xf numFmtId="0" fontId="46" fillId="5" borderId="39" xfId="11" applyFont="1" applyFill="1" applyBorder="1" applyAlignment="1">
      <alignment horizontal="center" vertical="top"/>
    </xf>
    <xf numFmtId="0" fontId="46" fillId="5" borderId="21" xfId="11" applyFont="1" applyFill="1" applyBorder="1" applyAlignment="1" applyProtection="1">
      <alignment horizontal="left" vertical="top" wrapText="1"/>
    </xf>
    <xf numFmtId="0" fontId="46" fillId="5" borderId="21" xfId="21" applyFont="1" applyFill="1" applyBorder="1">
      <alignment vertical="center"/>
    </xf>
    <xf numFmtId="0" fontId="46" fillId="5" borderId="22" xfId="21" applyFont="1" applyFill="1" applyBorder="1">
      <alignment vertical="center"/>
    </xf>
    <xf numFmtId="0" fontId="46" fillId="5" borderId="47" xfId="11" applyFont="1" applyFill="1" applyBorder="1" applyAlignment="1">
      <alignment horizontal="center"/>
    </xf>
    <xf numFmtId="0" fontId="48" fillId="5" borderId="48" xfId="11" applyFont="1" applyFill="1" applyBorder="1" applyProtection="1"/>
    <xf numFmtId="0" fontId="46" fillId="5" borderId="48" xfId="21" applyFont="1" applyFill="1" applyBorder="1">
      <alignment vertical="center"/>
    </xf>
    <xf numFmtId="0" fontId="46" fillId="5" borderId="49" xfId="21" applyFont="1" applyFill="1" applyBorder="1">
      <alignment vertical="center"/>
    </xf>
    <xf numFmtId="0" fontId="48" fillId="6" borderId="11" xfId="11" quotePrefix="1" applyFont="1" applyFill="1" applyBorder="1" applyAlignment="1">
      <alignment horizontal="center" vertical="top" wrapText="1"/>
    </xf>
    <xf numFmtId="0" fontId="48" fillId="6" borderId="4" xfId="11" quotePrefix="1" applyFont="1" applyFill="1" applyBorder="1" applyAlignment="1">
      <alignment horizontal="center" vertical="center" wrapText="1"/>
    </xf>
    <xf numFmtId="0" fontId="48" fillId="6" borderId="8" xfId="11" quotePrefix="1" applyFont="1" applyFill="1" applyBorder="1" applyAlignment="1">
      <alignment horizontal="center" vertical="center" wrapText="1"/>
    </xf>
    <xf numFmtId="0" fontId="48" fillId="6" borderId="20" xfId="21" applyFont="1" applyFill="1" applyBorder="1" applyAlignment="1">
      <alignment horizontal="center" vertical="center" wrapText="1"/>
    </xf>
    <xf numFmtId="0" fontId="48" fillId="6" borderId="50" xfId="21" applyFont="1" applyFill="1" applyBorder="1" applyAlignment="1">
      <alignment horizontal="center" vertical="center"/>
    </xf>
    <xf numFmtId="0" fontId="48" fillId="6" borderId="48" xfId="21" applyFont="1" applyFill="1" applyBorder="1" applyAlignment="1">
      <alignment horizontal="center" vertical="center" wrapText="1"/>
    </xf>
    <xf numFmtId="0" fontId="48" fillId="6" borderId="49" xfId="21" applyFont="1" applyFill="1" applyBorder="1" applyAlignment="1">
      <alignment horizontal="center" vertical="center" wrapText="1"/>
    </xf>
    <xf numFmtId="0" fontId="46" fillId="6" borderId="23" xfId="21" applyFont="1" applyFill="1" applyBorder="1" applyAlignment="1">
      <alignment horizontal="center" vertical="center"/>
    </xf>
    <xf numFmtId="0" fontId="46" fillId="6" borderId="24" xfId="21" applyFont="1" applyFill="1" applyBorder="1" applyAlignment="1">
      <alignment horizontal="center" vertical="center"/>
    </xf>
    <xf numFmtId="0" fontId="46" fillId="6" borderId="26" xfId="21" applyFont="1" applyFill="1" applyBorder="1" applyAlignment="1">
      <alignment horizontal="center" vertical="center"/>
    </xf>
    <xf numFmtId="0" fontId="46" fillId="5" borderId="0" xfId="21" applyFont="1" applyFill="1" applyAlignment="1">
      <alignment vertical="center"/>
    </xf>
    <xf numFmtId="0" fontId="48" fillId="5" borderId="0" xfId="21" applyFont="1" applyFill="1" applyAlignment="1">
      <alignment horizontal="right" vertical="center"/>
    </xf>
    <xf numFmtId="0" fontId="46" fillId="5" borderId="11" xfId="21" applyFont="1" applyFill="1" applyBorder="1">
      <alignment vertical="center"/>
    </xf>
    <xf numFmtId="0" fontId="46" fillId="5" borderId="4" xfId="21" applyFont="1" applyFill="1" applyBorder="1" applyAlignment="1">
      <alignment vertical="top" wrapText="1"/>
    </xf>
    <xf numFmtId="0" fontId="48" fillId="5" borderId="4" xfId="21" applyFont="1" applyFill="1" applyBorder="1">
      <alignment vertical="center"/>
    </xf>
    <xf numFmtId="0" fontId="46" fillId="5" borderId="11" xfId="21" applyFont="1" applyFill="1" applyBorder="1" applyAlignment="1">
      <alignment horizontal="center" vertical="top" wrapText="1"/>
    </xf>
    <xf numFmtId="0" fontId="48" fillId="5" borderId="11" xfId="21" applyFont="1" applyFill="1" applyBorder="1" applyAlignment="1">
      <alignment horizontal="center" vertical="top" wrapText="1"/>
    </xf>
    <xf numFmtId="0" fontId="48" fillId="5" borderId="4" xfId="21" applyFont="1" applyFill="1" applyBorder="1" applyAlignment="1">
      <alignment vertical="top" wrapText="1"/>
    </xf>
    <xf numFmtId="0" fontId="46" fillId="5" borderId="16" xfId="21" applyFont="1" applyFill="1" applyBorder="1" applyAlignment="1">
      <alignment vertical="top" wrapText="1"/>
    </xf>
    <xf numFmtId="0" fontId="46" fillId="5" borderId="16" xfId="21" applyFont="1" applyFill="1" applyBorder="1">
      <alignment vertical="center"/>
    </xf>
    <xf numFmtId="0" fontId="46" fillId="5" borderId="17" xfId="21" applyFont="1" applyFill="1" applyBorder="1">
      <alignment vertical="center"/>
    </xf>
    <xf numFmtId="0" fontId="46" fillId="5" borderId="0" xfId="21" applyFont="1" applyFill="1" applyBorder="1" applyAlignment="1">
      <alignment horizontal="center" vertical="top" wrapText="1"/>
    </xf>
    <xf numFmtId="0" fontId="46" fillId="5" borderId="0" xfId="21" applyFont="1" applyFill="1" applyBorder="1" applyAlignment="1">
      <alignment vertical="top" wrapText="1"/>
    </xf>
    <xf numFmtId="0" fontId="46" fillId="5" borderId="0" xfId="21" applyFont="1" applyFill="1" applyBorder="1">
      <alignment vertical="center"/>
    </xf>
    <xf numFmtId="0" fontId="48" fillId="6" borderId="4" xfId="0" applyFont="1" applyFill="1" applyBorder="1" applyAlignment="1">
      <alignment horizontal="center" vertical="top" wrapText="1"/>
    </xf>
    <xf numFmtId="0" fontId="46" fillId="5" borderId="4" xfId="0" applyFont="1" applyFill="1" applyBorder="1" applyAlignment="1">
      <alignment horizontal="center" vertical="top" wrapText="1"/>
    </xf>
    <xf numFmtId="0" fontId="46" fillId="5" borderId="4" xfId="0" applyFont="1" applyFill="1" applyBorder="1" applyAlignment="1">
      <alignment vertical="top" wrapText="1"/>
    </xf>
    <xf numFmtId="0" fontId="46" fillId="5" borderId="4" xfId="0" applyFont="1" applyFill="1" applyBorder="1" applyAlignment="1">
      <alignment shrinkToFit="1"/>
    </xf>
    <xf numFmtId="0" fontId="46" fillId="5" borderId="4" xfId="0" applyFont="1" applyFill="1" applyBorder="1" applyAlignment="1">
      <alignment horizontal="justify" vertical="top" wrapText="1"/>
    </xf>
    <xf numFmtId="0" fontId="48" fillId="6" borderId="27" xfId="0" applyFont="1" applyFill="1" applyBorder="1" applyAlignment="1">
      <alignment horizontal="center" vertical="center"/>
    </xf>
    <xf numFmtId="0" fontId="48" fillId="5" borderId="0" xfId="11" applyFont="1" applyFill="1" applyBorder="1" applyAlignment="1">
      <alignment horizontal="left" vertical="top"/>
    </xf>
    <xf numFmtId="0" fontId="46" fillId="5" borderId="0" xfId="21" applyFont="1" applyFill="1" applyAlignment="1">
      <alignment horizontal="centerContinuous" vertical="center"/>
    </xf>
    <xf numFmtId="0" fontId="48" fillId="6" borderId="19" xfId="21" applyFont="1" applyFill="1" applyBorder="1" applyAlignment="1">
      <alignment horizontal="center" vertical="center" wrapText="1"/>
    </xf>
    <xf numFmtId="0" fontId="48" fillId="6" borderId="15" xfId="21" applyFont="1" applyFill="1" applyBorder="1" applyAlignment="1">
      <alignment horizontal="center" vertical="center" wrapText="1"/>
    </xf>
    <xf numFmtId="0" fontId="46" fillId="5" borderId="11" xfId="21" applyFont="1" applyFill="1" applyBorder="1" applyAlignment="1">
      <alignment horizontal="left" vertical="center"/>
    </xf>
    <xf numFmtId="0" fontId="48" fillId="5" borderId="18" xfId="21" applyFont="1" applyFill="1" applyBorder="1" applyAlignment="1">
      <alignment horizontal="left" vertical="top"/>
    </xf>
    <xf numFmtId="0" fontId="48" fillId="5" borderId="16" xfId="21" applyFont="1" applyFill="1" applyBorder="1">
      <alignment vertical="center"/>
    </xf>
    <xf numFmtId="0" fontId="48" fillId="0" borderId="0" xfId="21" applyFont="1" applyAlignment="1">
      <alignment vertical="center"/>
    </xf>
    <xf numFmtId="0" fontId="46" fillId="0" borderId="0" xfId="21" applyFont="1" applyAlignment="1">
      <alignment vertical="center"/>
    </xf>
    <xf numFmtId="0" fontId="68" fillId="6" borderId="19" xfId="0" applyFont="1" applyFill="1" applyBorder="1" applyAlignment="1">
      <alignment horizontal="center" vertical="center" wrapText="1"/>
    </xf>
    <xf numFmtId="0" fontId="48" fillId="6" borderId="12" xfId="0" applyFont="1" applyFill="1" applyBorder="1" applyAlignment="1">
      <alignment vertical="center"/>
    </xf>
    <xf numFmtId="0" fontId="46" fillId="5" borderId="13" xfId="0" applyFont="1" applyFill="1" applyBorder="1"/>
    <xf numFmtId="0" fontId="46" fillId="5" borderId="14" xfId="0" applyFont="1" applyFill="1" applyBorder="1"/>
    <xf numFmtId="0" fontId="46" fillId="5" borderId="31" xfId="0" applyFont="1" applyFill="1" applyBorder="1"/>
    <xf numFmtId="0" fontId="46" fillId="0" borderId="0" xfId="21" quotePrefix="1" applyFont="1">
      <alignment vertical="center"/>
    </xf>
    <xf numFmtId="0" fontId="46" fillId="5" borderId="11" xfId="24" applyNumberFormat="1" applyFont="1" applyFill="1" applyBorder="1" applyAlignment="1">
      <alignment horizontal="center" vertical="center"/>
    </xf>
    <xf numFmtId="0" fontId="46" fillId="5" borderId="39" xfId="24" applyFont="1" applyFill="1" applyBorder="1" applyAlignment="1">
      <alignment horizontal="center" vertical="center"/>
    </xf>
    <xf numFmtId="0" fontId="66" fillId="0" borderId="0" xfId="23" applyFont="1" applyFill="1"/>
    <xf numFmtId="168" fontId="46" fillId="5" borderId="4" xfId="21" applyNumberFormat="1" applyFont="1" applyFill="1" applyBorder="1" applyAlignment="1">
      <alignment horizontal="center" vertical="center"/>
    </xf>
    <xf numFmtId="0" fontId="68" fillId="6" borderId="14" xfId="15" applyFont="1" applyFill="1" applyBorder="1" applyAlignment="1">
      <alignment horizontal="center" vertical="center"/>
    </xf>
    <xf numFmtId="0" fontId="69" fillId="5" borderId="11" xfId="15" applyFont="1" applyFill="1" applyBorder="1" applyAlignment="1">
      <alignment horizontal="center" vertical="center"/>
    </xf>
    <xf numFmtId="0" fontId="68" fillId="5" borderId="4" xfId="15" applyFont="1" applyFill="1" applyBorder="1" applyAlignment="1">
      <alignment vertical="center"/>
    </xf>
    <xf numFmtId="0" fontId="69" fillId="5" borderId="4" xfId="15" applyFont="1" applyFill="1" applyBorder="1" applyAlignment="1">
      <alignment vertical="center"/>
    </xf>
    <xf numFmtId="0" fontId="69" fillId="5" borderId="14" xfId="15" applyFont="1" applyFill="1" applyBorder="1" applyAlignment="1">
      <alignment vertical="center"/>
    </xf>
    <xf numFmtId="0" fontId="69" fillId="5" borderId="8" xfId="15" applyFont="1" applyFill="1" applyBorder="1" applyAlignment="1">
      <alignment vertical="center"/>
    </xf>
    <xf numFmtId="0" fontId="69" fillId="5" borderId="11" xfId="15" applyFont="1" applyFill="1" applyBorder="1" applyAlignment="1">
      <alignment horizontal="center" vertical="center" wrapText="1"/>
    </xf>
    <xf numFmtId="0" fontId="69" fillId="5" borderId="4" xfId="15" applyFont="1" applyFill="1" applyBorder="1" applyAlignment="1">
      <alignment vertical="center" wrapText="1"/>
    </xf>
    <xf numFmtId="0" fontId="48" fillId="6" borderId="4" xfId="21" applyFont="1" applyFill="1" applyBorder="1" applyAlignment="1">
      <alignment horizontal="center" vertical="center"/>
    </xf>
    <xf numFmtId="0" fontId="48" fillId="5" borderId="0" xfId="0" applyFont="1" applyFill="1" applyBorder="1" applyAlignment="1">
      <alignment horizontal="center" vertical="center"/>
    </xf>
    <xf numFmtId="0" fontId="68" fillId="6" borderId="5" xfId="0" applyFont="1" applyFill="1" applyBorder="1" applyAlignment="1">
      <alignment horizontal="center"/>
    </xf>
    <xf numFmtId="0" fontId="68" fillId="6" borderId="20" xfId="0" applyFont="1" applyFill="1" applyBorder="1" applyAlignment="1">
      <alignment horizontal="center"/>
    </xf>
    <xf numFmtId="0" fontId="69" fillId="5" borderId="21" xfId="12" applyFont="1" applyFill="1" applyBorder="1" applyAlignment="1">
      <alignment horizontal="right" vertical="center" wrapText="1"/>
    </xf>
    <xf numFmtId="0" fontId="69" fillId="5" borderId="22" xfId="12" applyFont="1" applyFill="1" applyBorder="1"/>
    <xf numFmtId="0" fontId="13" fillId="5" borderId="4" xfId="0" applyFont="1" applyFill="1" applyBorder="1"/>
    <xf numFmtId="0" fontId="69" fillId="7" borderId="19" xfId="0" applyFont="1" applyFill="1" applyBorder="1" applyAlignment="1">
      <alignment horizontal="right"/>
    </xf>
    <xf numFmtId="0" fontId="68" fillId="7" borderId="12" xfId="0" quotePrefix="1" applyFont="1" applyFill="1" applyBorder="1" applyAlignment="1">
      <alignment horizontal="left"/>
    </xf>
    <xf numFmtId="0" fontId="69" fillId="7" borderId="11" xfId="0" applyFont="1" applyFill="1" applyBorder="1" applyAlignment="1">
      <alignment horizontal="right"/>
    </xf>
    <xf numFmtId="0" fontId="68" fillId="7" borderId="4" xfId="0" quotePrefix="1" applyFont="1" applyFill="1" applyBorder="1" applyAlignment="1">
      <alignment horizontal="left"/>
    </xf>
    <xf numFmtId="0" fontId="68" fillId="7" borderId="4" xfId="0" applyFont="1" applyFill="1" applyBorder="1" applyAlignment="1">
      <alignment horizontal="left"/>
    </xf>
    <xf numFmtId="0" fontId="46" fillId="5" borderId="0" xfId="0" applyFont="1" applyFill="1" applyAlignment="1">
      <alignment horizontal="center" vertical="center"/>
    </xf>
    <xf numFmtId="2" fontId="46" fillId="5" borderId="0" xfId="0" applyNumberFormat="1" applyFont="1" applyFill="1" applyAlignment="1">
      <alignment vertical="center"/>
    </xf>
    <xf numFmtId="0" fontId="69" fillId="0" borderId="39" xfId="12" applyFont="1" applyFill="1" applyBorder="1" applyAlignment="1">
      <alignment horizontal="center" vertical="center" wrapText="1"/>
    </xf>
    <xf numFmtId="0" fontId="68" fillId="0" borderId="39" xfId="12" applyFont="1" applyFill="1" applyBorder="1" applyAlignment="1">
      <alignment horizontal="center" vertical="center" wrapText="1"/>
    </xf>
    <xf numFmtId="0" fontId="69" fillId="0" borderId="11" xfId="12" applyFont="1" applyFill="1" applyBorder="1" applyAlignment="1">
      <alignment horizontal="center" vertical="center"/>
    </xf>
    <xf numFmtId="0" fontId="68" fillId="0" borderId="18" xfId="12" applyFont="1" applyFill="1" applyBorder="1" applyAlignment="1">
      <alignment horizontal="center" vertical="center" wrapText="1"/>
    </xf>
    <xf numFmtId="49" fontId="69" fillId="5" borderId="4" xfId="21" applyNumberFormat="1" applyFont="1" applyFill="1" applyBorder="1" applyAlignment="1">
      <alignment horizontal="center" vertical="center"/>
    </xf>
    <xf numFmtId="0" fontId="68" fillId="5" borderId="16" xfId="21" applyFont="1" applyFill="1" applyBorder="1" applyAlignment="1">
      <alignment vertical="top" wrapText="1"/>
    </xf>
    <xf numFmtId="0" fontId="46" fillId="5" borderId="11" xfId="23" applyFont="1" applyFill="1" applyBorder="1" applyAlignment="1">
      <alignment horizontal="right" vertical="center"/>
    </xf>
    <xf numFmtId="0" fontId="46" fillId="0" borderId="11" xfId="0" applyFont="1" applyFill="1" applyBorder="1" applyAlignment="1">
      <alignment horizontal="center"/>
    </xf>
    <xf numFmtId="0" fontId="46" fillId="0" borderId="4" xfId="0" applyFont="1" applyFill="1" applyBorder="1"/>
    <xf numFmtId="0" fontId="46" fillId="0" borderId="11" xfId="21" applyFont="1" applyFill="1" applyBorder="1">
      <alignment vertical="center"/>
    </xf>
    <xf numFmtId="0" fontId="46" fillId="0" borderId="4" xfId="21" applyFont="1" applyFill="1" applyBorder="1">
      <alignment vertical="center"/>
    </xf>
    <xf numFmtId="0" fontId="48" fillId="5" borderId="16" xfId="24" applyFont="1" applyFill="1" applyBorder="1" applyAlignment="1">
      <alignment horizontal="left" vertical="center" wrapText="1"/>
    </xf>
    <xf numFmtId="0" fontId="48" fillId="0" borderId="4" xfId="0" applyFont="1" applyFill="1" applyBorder="1"/>
    <xf numFmtId="0" fontId="48" fillId="0" borderId="11" xfId="0" applyFont="1" applyFill="1" applyBorder="1" applyAlignment="1">
      <alignment horizontal="center"/>
    </xf>
    <xf numFmtId="0" fontId="25" fillId="0" borderId="4" xfId="0" applyFont="1" applyFill="1" applyBorder="1" applyAlignment="1">
      <alignment horizontal="left" vertical="center" wrapText="1"/>
    </xf>
    <xf numFmtId="0" fontId="69" fillId="0" borderId="0" xfId="0" applyFont="1" applyFill="1" applyBorder="1" applyAlignment="1">
      <alignment horizontal="left"/>
    </xf>
    <xf numFmtId="0" fontId="69" fillId="0" borderId="0" xfId="0" applyFont="1" applyFill="1" applyBorder="1"/>
    <xf numFmtId="0" fontId="68" fillId="5" borderId="4" xfId="0" applyFont="1" applyFill="1" applyBorder="1" applyAlignment="1">
      <alignment horizontal="left"/>
    </xf>
    <xf numFmtId="0" fontId="68" fillId="5" borderId="11" xfId="0" applyFont="1" applyFill="1" applyBorder="1" applyAlignment="1">
      <alignment horizontal="right"/>
    </xf>
    <xf numFmtId="0" fontId="48" fillId="5" borderId="4" xfId="0" applyFont="1" applyFill="1" applyBorder="1" applyAlignment="1">
      <alignment vertical="top" wrapText="1"/>
    </xf>
    <xf numFmtId="0" fontId="46" fillId="5" borderId="4" xfId="0" applyFont="1" applyFill="1" applyBorder="1" applyAlignment="1">
      <alignment horizontal="left" vertical="top" wrapText="1"/>
    </xf>
    <xf numFmtId="0" fontId="46" fillId="5" borderId="4" xfId="0" applyFont="1" applyFill="1" applyBorder="1" applyAlignment="1">
      <alignment horizontal="left" vertical="top"/>
    </xf>
    <xf numFmtId="0" fontId="23" fillId="5" borderId="19" xfId="0" applyFont="1" applyFill="1" applyBorder="1" applyAlignment="1">
      <alignment horizontal="center" vertical="center"/>
    </xf>
    <xf numFmtId="0" fontId="23" fillId="5" borderId="23" xfId="0" applyFont="1" applyFill="1" applyBorder="1" applyAlignment="1">
      <alignment horizontal="center" vertical="center"/>
    </xf>
    <xf numFmtId="0" fontId="25" fillId="5" borderId="4" xfId="0" applyFont="1" applyFill="1" applyBorder="1" applyAlignment="1">
      <alignment vertical="center" wrapText="1"/>
    </xf>
    <xf numFmtId="0" fontId="23" fillId="5" borderId="11" xfId="0" applyFont="1" applyFill="1" applyBorder="1" applyAlignment="1">
      <alignment horizontal="center" vertical="center"/>
    </xf>
    <xf numFmtId="0" fontId="13" fillId="5" borderId="4" xfId="0" applyFont="1" applyFill="1" applyBorder="1" applyAlignment="1">
      <alignment horizontal="center" vertical="center"/>
    </xf>
    <xf numFmtId="0" fontId="13" fillId="5" borderId="4" xfId="0" applyFont="1" applyFill="1" applyBorder="1" applyAlignment="1">
      <alignment vertical="center" wrapText="1"/>
    </xf>
    <xf numFmtId="0" fontId="13" fillId="5" borderId="4" xfId="0" applyFont="1" applyFill="1" applyBorder="1" applyAlignment="1">
      <alignment vertical="center"/>
    </xf>
    <xf numFmtId="0" fontId="47" fillId="6" borderId="5" xfId="0" applyFont="1" applyFill="1" applyBorder="1" applyAlignment="1">
      <alignment horizontal="center"/>
    </xf>
    <xf numFmtId="0" fontId="25" fillId="5" borderId="24" xfId="0" applyFont="1" applyFill="1" applyBorder="1" applyAlignment="1">
      <alignment vertical="center"/>
    </xf>
    <xf numFmtId="0" fontId="47" fillId="6" borderId="20" xfId="0" applyFont="1" applyFill="1" applyBorder="1" applyAlignment="1">
      <alignment horizontal="center"/>
    </xf>
    <xf numFmtId="0" fontId="69" fillId="5" borderId="4" xfId="11" applyFont="1" applyFill="1" applyBorder="1" applyAlignment="1" applyProtection="1">
      <alignment horizontal="left" vertical="center"/>
    </xf>
    <xf numFmtId="0" fontId="68" fillId="5" borderId="4" xfId="11" applyFont="1" applyFill="1" applyBorder="1" applyAlignment="1" applyProtection="1">
      <alignment horizontal="left" vertical="center"/>
    </xf>
    <xf numFmtId="0" fontId="68" fillId="6" borderId="39" xfId="11" applyFont="1" applyFill="1" applyBorder="1" applyAlignment="1">
      <alignment horizontal="center" vertical="center" wrapText="1"/>
    </xf>
    <xf numFmtId="0" fontId="68" fillId="6" borderId="21" xfId="11" applyFont="1" applyFill="1" applyBorder="1" applyAlignment="1">
      <alignment horizontal="center" vertical="center"/>
    </xf>
    <xf numFmtId="0" fontId="69" fillId="5" borderId="19" xfId="11" applyFont="1" applyFill="1" applyBorder="1" applyAlignment="1">
      <alignment horizontal="center" vertical="center"/>
    </xf>
    <xf numFmtId="0" fontId="69" fillId="5" borderId="12" xfId="11" applyFont="1" applyFill="1" applyBorder="1" applyAlignment="1" applyProtection="1">
      <alignment horizontal="left" vertical="center"/>
    </xf>
    <xf numFmtId="0" fontId="69" fillId="5" borderId="12" xfId="11" applyFont="1" applyFill="1" applyBorder="1" applyAlignment="1" applyProtection="1">
      <alignment horizontal="center"/>
    </xf>
    <xf numFmtId="0" fontId="69" fillId="5" borderId="12" xfId="21" applyFont="1" applyFill="1" applyBorder="1">
      <alignment vertical="center"/>
    </xf>
    <xf numFmtId="0" fontId="69" fillId="5" borderId="15" xfId="21" applyFont="1" applyFill="1" applyBorder="1">
      <alignment vertical="center"/>
    </xf>
    <xf numFmtId="0" fontId="68" fillId="5" borderId="4" xfId="11" applyFont="1" applyFill="1" applyBorder="1" applyAlignment="1" applyProtection="1">
      <alignment horizontal="left" vertical="center" wrapText="1"/>
    </xf>
    <xf numFmtId="0" fontId="68" fillId="5" borderId="4" xfId="11" applyFont="1" applyFill="1" applyBorder="1" applyAlignment="1" applyProtection="1">
      <alignment vertical="center"/>
    </xf>
    <xf numFmtId="0" fontId="68" fillId="5" borderId="4" xfId="11" applyFont="1" applyFill="1" applyBorder="1" applyProtection="1"/>
    <xf numFmtId="0" fontId="68" fillId="6" borderId="4" xfId="15" applyFont="1" applyFill="1" applyBorder="1" applyAlignment="1">
      <alignment horizontal="center" vertical="center"/>
    </xf>
    <xf numFmtId="0" fontId="68" fillId="6" borderId="11" xfId="15" applyFont="1" applyFill="1" applyBorder="1" applyAlignment="1">
      <alignment horizontal="center" vertical="center"/>
    </xf>
    <xf numFmtId="0" fontId="68" fillId="6" borderId="8" xfId="15" applyFont="1" applyFill="1" applyBorder="1" applyAlignment="1">
      <alignment horizontal="center" vertical="center"/>
    </xf>
    <xf numFmtId="0" fontId="69" fillId="0" borderId="0" xfId="0" applyFont="1" applyFill="1"/>
    <xf numFmtId="0" fontId="46" fillId="5" borderId="0" xfId="24" applyFont="1" applyFill="1" applyBorder="1" applyAlignment="1">
      <alignment vertical="center"/>
    </xf>
    <xf numFmtId="0" fontId="69" fillId="5" borderId="27" xfId="21" applyFont="1" applyFill="1" applyBorder="1" applyAlignment="1">
      <alignment vertical="center" wrapText="1"/>
    </xf>
    <xf numFmtId="0" fontId="69" fillId="5" borderId="37" xfId="21" applyFont="1" applyFill="1" applyBorder="1" applyAlignment="1">
      <alignment vertical="center" wrapText="1"/>
    </xf>
    <xf numFmtId="0" fontId="69" fillId="5" borderId="0" xfId="15" applyFont="1" applyFill="1" applyAlignment="1">
      <alignment horizontal="center"/>
    </xf>
    <xf numFmtId="0" fontId="69" fillId="5" borderId="0" xfId="15" applyFont="1" applyFill="1"/>
    <xf numFmtId="0" fontId="68" fillId="5" borderId="0" xfId="15" applyFont="1" applyFill="1" applyBorder="1" applyAlignment="1">
      <alignment horizontal="center" wrapText="1"/>
    </xf>
    <xf numFmtId="0" fontId="68" fillId="5" borderId="0" xfId="15" applyFont="1" applyFill="1" applyBorder="1" applyAlignment="1"/>
    <xf numFmtId="0" fontId="69" fillId="5" borderId="0" xfId="15" applyFont="1" applyFill="1" applyBorder="1"/>
    <xf numFmtId="0" fontId="53" fillId="5" borderId="0" xfId="15" applyFont="1" applyFill="1" applyAlignment="1">
      <alignment horizontal="left"/>
    </xf>
    <xf numFmtId="0" fontId="53" fillId="5" borderId="0" xfId="15" applyFont="1" applyFill="1"/>
    <xf numFmtId="0" fontId="53" fillId="5" borderId="0" xfId="15" applyFont="1" applyFill="1" applyBorder="1"/>
    <xf numFmtId="0" fontId="68" fillId="5" borderId="0" xfId="15" applyFont="1" applyFill="1"/>
    <xf numFmtId="0" fontId="46" fillId="8" borderId="4" xfId="15" applyFont="1" applyFill="1" applyBorder="1" applyAlignment="1">
      <alignment horizontal="left" vertical="top"/>
    </xf>
    <xf numFmtId="0" fontId="69" fillId="5" borderId="0" xfId="15" applyFont="1" applyFill="1" applyAlignment="1">
      <alignment vertical="center"/>
    </xf>
    <xf numFmtId="0" fontId="48" fillId="0" borderId="4" xfId="15" applyFont="1" applyFill="1" applyBorder="1" applyAlignment="1">
      <alignment horizontal="left" vertical="top"/>
    </xf>
    <xf numFmtId="0" fontId="46" fillId="0" borderId="4" xfId="15" applyFont="1" applyFill="1" applyBorder="1" applyAlignment="1">
      <alignment horizontal="left" vertical="top"/>
    </xf>
    <xf numFmtId="0" fontId="69" fillId="5" borderId="18" xfId="15" applyFont="1" applyFill="1" applyBorder="1" applyAlignment="1">
      <alignment horizontal="center" vertical="center"/>
    </xf>
    <xf numFmtId="0" fontId="69" fillId="5" borderId="16" xfId="15" applyFont="1" applyFill="1" applyBorder="1" applyAlignment="1">
      <alignment vertical="center"/>
    </xf>
    <xf numFmtId="0" fontId="69" fillId="5" borderId="31" xfId="15" applyFont="1" applyFill="1" applyBorder="1" applyAlignment="1">
      <alignment vertical="center"/>
    </xf>
    <xf numFmtId="0" fontId="69" fillId="5" borderId="17" xfId="15" applyFont="1" applyFill="1" applyBorder="1" applyAlignment="1">
      <alignment vertical="center"/>
    </xf>
    <xf numFmtId="0" fontId="76" fillId="9" borderId="4" xfId="11" applyFont="1" applyFill="1" applyBorder="1" applyAlignment="1" applyProtection="1">
      <alignment horizontal="left"/>
    </xf>
    <xf numFmtId="0" fontId="77" fillId="0" borderId="4" xfId="11" applyFont="1" applyFill="1" applyBorder="1" applyAlignment="1" applyProtection="1">
      <alignment horizontal="left"/>
    </xf>
    <xf numFmtId="0" fontId="76" fillId="0" borderId="4" xfId="11" applyFont="1" applyFill="1" applyBorder="1" applyAlignment="1" applyProtection="1">
      <alignment horizontal="left"/>
    </xf>
    <xf numFmtId="0" fontId="17" fillId="5" borderId="0" xfId="23" applyFont="1" applyFill="1"/>
    <xf numFmtId="0" fontId="69" fillId="5" borderId="11" xfId="0" applyFont="1" applyFill="1" applyBorder="1" applyAlignment="1">
      <alignment horizontal="center"/>
    </xf>
    <xf numFmtId="0" fontId="68" fillId="5" borderId="4" xfId="0" applyFont="1" applyFill="1" applyBorder="1" applyAlignment="1"/>
    <xf numFmtId="0" fontId="69" fillId="5" borderId="11" xfId="0" applyFont="1" applyFill="1" applyBorder="1" applyAlignment="1">
      <alignment horizontal="center" vertical="center"/>
    </xf>
    <xf numFmtId="0" fontId="69" fillId="5" borderId="4" xfId="0" applyFont="1" applyFill="1" applyBorder="1" applyAlignment="1"/>
    <xf numFmtId="0" fontId="46" fillId="5" borderId="24" xfId="23" applyFont="1" applyFill="1" applyBorder="1"/>
    <xf numFmtId="0" fontId="46" fillId="5" borderId="26" xfId="23" applyFont="1" applyFill="1" applyBorder="1"/>
    <xf numFmtId="0" fontId="78" fillId="5" borderId="4" xfId="0" applyFont="1" applyFill="1" applyBorder="1"/>
    <xf numFmtId="0" fontId="68" fillId="5" borderId="11" xfId="0" applyFont="1" applyFill="1" applyBorder="1" applyAlignment="1">
      <alignment horizontal="center" vertical="center"/>
    </xf>
    <xf numFmtId="0" fontId="69" fillId="5" borderId="4" xfId="0" applyFont="1" applyFill="1" applyBorder="1" applyAlignment="1">
      <alignment horizontal="center" vertical="center"/>
    </xf>
    <xf numFmtId="0" fontId="69" fillId="5" borderId="4" xfId="0" applyFont="1" applyFill="1" applyBorder="1" applyAlignment="1">
      <alignment wrapText="1"/>
    </xf>
    <xf numFmtId="0" fontId="68" fillId="5" borderId="24" xfId="0" applyFont="1" applyFill="1" applyBorder="1" applyAlignment="1"/>
    <xf numFmtId="0" fontId="69" fillId="5" borderId="24" xfId="0" applyFont="1" applyFill="1" applyBorder="1" applyAlignment="1"/>
    <xf numFmtId="0" fontId="69" fillId="5" borderId="24" xfId="0" applyFont="1" applyFill="1" applyBorder="1"/>
    <xf numFmtId="0" fontId="48" fillId="6" borderId="4" xfId="23" applyFont="1" applyFill="1" applyBorder="1" applyAlignment="1">
      <alignment horizontal="center"/>
    </xf>
    <xf numFmtId="0" fontId="69" fillId="5" borderId="23" xfId="0" applyFont="1" applyFill="1" applyBorder="1" applyAlignment="1">
      <alignment horizontal="center"/>
    </xf>
    <xf numFmtId="0" fontId="12" fillId="0" borderId="0" xfId="0" applyFont="1" applyFill="1" applyBorder="1" applyAlignment="1">
      <alignment horizontal="center"/>
    </xf>
    <xf numFmtId="0" fontId="12" fillId="5" borderId="0" xfId="23" applyFont="1" applyFill="1" applyBorder="1" applyAlignment="1">
      <alignment horizontal="center" vertical="top"/>
    </xf>
    <xf numFmtId="0" fontId="69" fillId="5" borderId="24" xfId="0" applyFont="1" applyFill="1" applyBorder="1" applyAlignment="1">
      <alignment wrapText="1"/>
    </xf>
    <xf numFmtId="0" fontId="69" fillId="5" borderId="16" xfId="11" quotePrefix="1" applyFont="1" applyFill="1" applyBorder="1" applyAlignment="1" applyProtection="1">
      <alignment horizontal="center"/>
    </xf>
    <xf numFmtId="0" fontId="17" fillId="0" borderId="0" xfId="23" applyFill="1"/>
    <xf numFmtId="0" fontId="46" fillId="5" borderId="27" xfId="0" applyFont="1" applyFill="1" applyBorder="1"/>
    <xf numFmtId="0" fontId="46" fillId="5" borderId="27" xfId="0" applyFont="1" applyFill="1" applyBorder="1" applyAlignment="1">
      <alignment horizontal="center"/>
    </xf>
    <xf numFmtId="0" fontId="46" fillId="6" borderId="11" xfId="0" applyFont="1" applyFill="1" applyBorder="1"/>
    <xf numFmtId="0" fontId="46" fillId="6" borderId="27" xfId="0" applyFont="1" applyFill="1" applyBorder="1"/>
    <xf numFmtId="0" fontId="46" fillId="6" borderId="8" xfId="0" applyFont="1" applyFill="1" applyBorder="1"/>
    <xf numFmtId="0" fontId="46" fillId="0" borderId="0" xfId="21" applyFont="1" applyFill="1">
      <alignment vertical="center"/>
    </xf>
    <xf numFmtId="0" fontId="48" fillId="5" borderId="0" xfId="0" applyFont="1" applyFill="1" applyBorder="1" applyAlignment="1">
      <alignment horizontal="center"/>
    </xf>
    <xf numFmtId="0" fontId="26" fillId="6" borderId="27" xfId="21" applyFont="1" applyFill="1" applyBorder="1" applyAlignment="1">
      <alignment horizontal="center" vertical="center" wrapText="1"/>
    </xf>
    <xf numFmtId="0" fontId="26" fillId="6" borderId="55" xfId="0" applyFont="1" applyFill="1" applyBorder="1" applyAlignment="1">
      <alignment horizontal="center" vertical="center"/>
    </xf>
    <xf numFmtId="0" fontId="25" fillId="5" borderId="13" xfId="0" applyFont="1" applyFill="1" applyBorder="1" applyAlignment="1">
      <alignment vertical="center"/>
    </xf>
    <xf numFmtId="0" fontId="25" fillId="5" borderId="14" xfId="0" applyFont="1" applyFill="1" applyBorder="1" applyAlignment="1">
      <alignment vertical="center"/>
    </xf>
    <xf numFmtId="0" fontId="26" fillId="5" borderId="31" xfId="0" applyFont="1" applyFill="1" applyBorder="1" applyAlignment="1">
      <alignment vertical="center"/>
    </xf>
    <xf numFmtId="0" fontId="26" fillId="6" borderId="33" xfId="0" applyFont="1" applyFill="1" applyBorder="1" applyAlignment="1">
      <alignment horizontal="center" vertical="center"/>
    </xf>
    <xf numFmtId="0" fontId="69" fillId="5" borderId="39" xfId="11" applyFont="1" applyFill="1" applyBorder="1" applyAlignment="1">
      <alignment horizontal="center" vertical="center"/>
    </xf>
    <xf numFmtId="0" fontId="68" fillId="5" borderId="21" xfId="11" applyFont="1" applyFill="1" applyBorder="1" applyAlignment="1" applyProtection="1">
      <alignment horizontal="left" vertical="center"/>
    </xf>
    <xf numFmtId="0" fontId="69" fillId="5" borderId="21" xfId="11" applyFont="1" applyFill="1" applyBorder="1" applyAlignment="1" applyProtection="1">
      <alignment horizontal="center"/>
    </xf>
    <xf numFmtId="0" fontId="69" fillId="5" borderId="21" xfId="21" applyFont="1" applyFill="1" applyBorder="1">
      <alignment vertical="center"/>
    </xf>
    <xf numFmtId="0" fontId="69" fillId="5" borderId="57" xfId="21" applyFont="1" applyFill="1" applyBorder="1" applyAlignment="1">
      <alignment vertical="center" wrapText="1"/>
    </xf>
    <xf numFmtId="0" fontId="69" fillId="5" borderId="22" xfId="21" applyFont="1" applyFill="1" applyBorder="1">
      <alignment vertical="center"/>
    </xf>
    <xf numFmtId="0" fontId="69" fillId="0" borderId="16" xfId="11" applyFont="1" applyFill="1" applyBorder="1" applyAlignment="1" applyProtection="1">
      <alignment horizontal="center" wrapText="1"/>
    </xf>
    <xf numFmtId="0" fontId="69" fillId="5" borderId="4" xfId="21" applyFont="1" applyFill="1" applyBorder="1" applyAlignment="1">
      <alignment vertical="center" wrapText="1"/>
    </xf>
    <xf numFmtId="0" fontId="55" fillId="5" borderId="0" xfId="14" applyFont="1" applyFill="1" applyBorder="1" applyAlignment="1">
      <alignment horizontal="center" wrapText="1"/>
    </xf>
    <xf numFmtId="0" fontId="12" fillId="5" borderId="0" xfId="0" applyFont="1" applyFill="1" applyBorder="1" applyAlignment="1">
      <alignment horizontal="center"/>
    </xf>
    <xf numFmtId="0" fontId="69" fillId="5" borderId="23" xfId="0" applyFont="1" applyFill="1" applyBorder="1" applyAlignment="1">
      <alignment horizontal="right"/>
    </xf>
    <xf numFmtId="0" fontId="68" fillId="6" borderId="58" xfId="15" applyFont="1" applyFill="1" applyBorder="1" applyAlignment="1">
      <alignment horizontal="center" vertical="center"/>
    </xf>
    <xf numFmtId="0" fontId="48" fillId="6" borderId="4" xfId="0" applyFont="1" applyFill="1" applyBorder="1" applyAlignment="1">
      <alignment horizontal="left" vertical="top"/>
    </xf>
    <xf numFmtId="0" fontId="33" fillId="6" borderId="4" xfId="0" applyFont="1" applyFill="1" applyBorder="1" applyAlignment="1">
      <alignment horizontal="center"/>
    </xf>
    <xf numFmtId="0" fontId="25" fillId="0" borderId="0" xfId="0" applyFont="1" applyFill="1" applyBorder="1" applyAlignment="1">
      <alignment horizontal="left" vertical="top"/>
    </xf>
    <xf numFmtId="0" fontId="46" fillId="5" borderId="21" xfId="0" applyFont="1" applyFill="1" applyBorder="1"/>
    <xf numFmtId="0" fontId="46" fillId="5" borderId="22" xfId="0" applyFont="1" applyFill="1" applyBorder="1"/>
    <xf numFmtId="0" fontId="46" fillId="4" borderId="4" xfId="0" applyFont="1" applyFill="1" applyBorder="1" applyAlignment="1">
      <alignment horizontal="center"/>
    </xf>
    <xf numFmtId="0" fontId="48" fillId="4" borderId="4" xfId="0" applyFont="1" applyFill="1" applyBorder="1" applyAlignment="1">
      <alignment wrapText="1"/>
    </xf>
    <xf numFmtId="0" fontId="46" fillId="4" borderId="4" xfId="0" applyFont="1" applyFill="1" applyBorder="1" applyAlignment="1">
      <alignment wrapText="1"/>
    </xf>
    <xf numFmtId="0" fontId="46" fillId="0" borderId="0" xfId="0" applyFont="1" applyBorder="1" applyAlignment="1">
      <alignment wrapText="1"/>
    </xf>
    <xf numFmtId="2" fontId="46" fillId="4" borderId="4" xfId="0" applyNumberFormat="1" applyFont="1" applyFill="1" applyBorder="1" applyAlignment="1">
      <alignment wrapText="1"/>
    </xf>
    <xf numFmtId="0" fontId="48" fillId="4" borderId="21" xfId="0" applyFont="1" applyFill="1" applyBorder="1" applyAlignment="1">
      <alignment wrapText="1"/>
    </xf>
    <xf numFmtId="0" fontId="48" fillId="4" borderId="4" xfId="0" applyFont="1" applyFill="1" applyBorder="1" applyAlignment="1">
      <alignment horizontal="left" vertical="center" wrapText="1"/>
    </xf>
    <xf numFmtId="0" fontId="46" fillId="0" borderId="4" xfId="0" applyFont="1" applyFill="1" applyBorder="1" applyAlignment="1">
      <alignment horizontal="center"/>
    </xf>
    <xf numFmtId="2" fontId="46" fillId="0" borderId="4" xfId="0" applyNumberFormat="1" applyFont="1" applyFill="1" applyBorder="1" applyAlignment="1">
      <alignment horizontal="center"/>
    </xf>
    <xf numFmtId="0" fontId="68" fillId="6" borderId="12" xfId="0" applyFont="1" applyFill="1" applyBorder="1" applyAlignment="1">
      <alignment horizontal="center" vertical="center" wrapText="1"/>
    </xf>
    <xf numFmtId="0" fontId="46" fillId="0" borderId="0" xfId="0" applyFont="1" applyAlignment="1">
      <alignment wrapText="1"/>
    </xf>
    <xf numFmtId="0" fontId="26" fillId="6" borderId="4" xfId="21" applyFont="1" applyFill="1" applyBorder="1" applyAlignment="1">
      <alignment horizontal="center" vertical="center" wrapText="1"/>
    </xf>
    <xf numFmtId="0" fontId="46" fillId="0" borderId="0" xfId="0" applyFont="1" applyAlignment="1">
      <alignment wrapText="1"/>
    </xf>
    <xf numFmtId="0" fontId="68" fillId="6" borderId="12" xfId="0" applyFont="1" applyFill="1" applyBorder="1" applyAlignment="1">
      <alignment horizontal="center" vertical="center" wrapText="1"/>
    </xf>
    <xf numFmtId="0" fontId="46" fillId="5" borderId="24" xfId="0" quotePrefix="1" applyFont="1" applyFill="1" applyBorder="1" applyAlignment="1">
      <alignment horizontal="left"/>
    </xf>
    <xf numFmtId="0" fontId="48" fillId="6" borderId="32" xfId="0" applyFont="1" applyFill="1" applyBorder="1" applyAlignment="1">
      <alignment horizontal="center" vertical="center"/>
    </xf>
    <xf numFmtId="0" fontId="48" fillId="5" borderId="0" xfId="21" applyFont="1" applyFill="1" applyBorder="1" applyAlignment="1">
      <alignment vertical="center" wrapText="1"/>
    </xf>
    <xf numFmtId="0" fontId="48" fillId="6" borderId="9" xfId="0" applyFont="1" applyFill="1" applyBorder="1" applyAlignment="1">
      <alignment horizontal="center" vertical="center"/>
    </xf>
    <xf numFmtId="0" fontId="48" fillId="5" borderId="4" xfId="0" applyFont="1" applyFill="1" applyBorder="1" applyAlignment="1">
      <alignment horizontal="left" vertical="top" wrapText="1"/>
    </xf>
    <xf numFmtId="0" fontId="26" fillId="6" borderId="56" xfId="0" applyFont="1" applyFill="1" applyBorder="1" applyAlignment="1">
      <alignment horizontal="center" vertical="center"/>
    </xf>
    <xf numFmtId="0" fontId="48" fillId="5" borderId="4" xfId="15" applyFont="1" applyFill="1" applyBorder="1" applyAlignment="1">
      <alignment horizontal="left" vertical="top"/>
    </xf>
    <xf numFmtId="0" fontId="48" fillId="6" borderId="4" xfId="0" applyFont="1" applyFill="1" applyBorder="1" applyAlignment="1">
      <alignment horizontal="center" vertical="center"/>
    </xf>
    <xf numFmtId="0" fontId="48" fillId="6" borderId="17" xfId="0" applyFont="1" applyFill="1" applyBorder="1" applyAlignment="1">
      <alignment horizontal="center" vertical="center"/>
    </xf>
    <xf numFmtId="0" fontId="48" fillId="6" borderId="4" xfId="0" applyFont="1" applyFill="1" applyBorder="1" applyAlignment="1">
      <alignment horizontal="center" vertical="center" wrapText="1"/>
    </xf>
    <xf numFmtId="0" fontId="46" fillId="5" borderId="58" xfId="0" applyFont="1" applyFill="1" applyBorder="1"/>
    <xf numFmtId="0" fontId="68" fillId="5" borderId="24" xfId="0" applyFont="1" applyFill="1" applyBorder="1" applyAlignment="1">
      <alignment horizontal="left"/>
    </xf>
    <xf numFmtId="0" fontId="48" fillId="6" borderId="12" xfId="21" applyFont="1" applyFill="1" applyBorder="1" applyAlignment="1">
      <alignment horizontal="center" vertical="center" wrapText="1"/>
    </xf>
    <xf numFmtId="0" fontId="48" fillId="6" borderId="13" xfId="21" applyFont="1" applyFill="1" applyBorder="1" applyAlignment="1">
      <alignment horizontal="center" vertical="center" wrapText="1"/>
    </xf>
    <xf numFmtId="0" fontId="48" fillId="6" borderId="13" xfId="0" applyFont="1" applyFill="1" applyBorder="1" applyAlignment="1">
      <alignment horizontal="center" vertical="center" wrapText="1"/>
    </xf>
    <xf numFmtId="0" fontId="12" fillId="5" borderId="0" xfId="0" applyFont="1" applyFill="1" applyBorder="1" applyAlignment="1">
      <alignment horizontal="center"/>
    </xf>
    <xf numFmtId="0" fontId="46" fillId="6" borderId="22" xfId="0" applyFont="1" applyFill="1" applyBorder="1" applyAlignment="1">
      <alignment horizontal="center" vertical="center"/>
    </xf>
    <xf numFmtId="0" fontId="48" fillId="6" borderId="18" xfId="0" applyFont="1" applyFill="1" applyBorder="1" applyAlignment="1">
      <alignment horizontal="center" vertical="center"/>
    </xf>
    <xf numFmtId="0" fontId="48" fillId="6" borderId="16" xfId="0" applyFont="1" applyFill="1" applyBorder="1" applyAlignment="1">
      <alignment horizontal="center" vertical="center"/>
    </xf>
    <xf numFmtId="0" fontId="69" fillId="5" borderId="4" xfId="15" applyFont="1" applyFill="1" applyBorder="1" applyAlignment="1">
      <alignment horizontal="center" vertical="center"/>
    </xf>
    <xf numFmtId="0" fontId="46" fillId="0" borderId="0" xfId="0" applyFont="1" applyFill="1" applyBorder="1" applyAlignment="1">
      <alignment wrapText="1"/>
    </xf>
    <xf numFmtId="0" fontId="48" fillId="0" borderId="4" xfId="0" applyFont="1" applyBorder="1" applyAlignment="1"/>
    <xf numFmtId="0" fontId="79" fillId="0" borderId="4" xfId="0" applyFont="1" applyBorder="1" applyAlignment="1">
      <alignment horizontal="center"/>
    </xf>
    <xf numFmtId="0" fontId="79" fillId="0" borderId="4" xfId="0" applyFont="1" applyBorder="1"/>
    <xf numFmtId="0" fontId="0" fillId="0" borderId="4" xfId="0" applyBorder="1" applyAlignment="1">
      <alignment horizontal="center"/>
    </xf>
    <xf numFmtId="0" fontId="0" fillId="0" borderId="4" xfId="0" applyBorder="1"/>
    <xf numFmtId="0" fontId="0" fillId="0" borderId="4" xfId="0" applyFont="1" applyBorder="1"/>
    <xf numFmtId="0" fontId="0" fillId="0" borderId="4" xfId="0" applyBorder="1" applyAlignment="1">
      <alignment horizontal="left" indent="1"/>
    </xf>
    <xf numFmtId="0" fontId="0" fillId="0" borderId="4" xfId="0" applyBorder="1" applyAlignment="1">
      <alignment horizontal="left"/>
    </xf>
    <xf numFmtId="0" fontId="79" fillId="0" borderId="4" xfId="0" applyFont="1" applyBorder="1" applyAlignment="1">
      <alignment horizontal="left" indent="1"/>
    </xf>
    <xf numFmtId="0" fontId="79" fillId="0" borderId="0" xfId="0" applyFont="1" applyBorder="1" applyAlignment="1">
      <alignment horizontal="center"/>
    </xf>
    <xf numFmtId="0" fontId="48" fillId="6" borderId="13" xfId="0" applyFont="1" applyFill="1" applyBorder="1" applyAlignment="1">
      <alignment horizontal="center" vertical="center"/>
    </xf>
    <xf numFmtId="0" fontId="48" fillId="6" borderId="12" xfId="0" applyFont="1" applyFill="1" applyBorder="1" applyAlignment="1">
      <alignment horizontal="center" vertical="center"/>
    </xf>
    <xf numFmtId="0" fontId="48" fillId="6" borderId="4" xfId="0" applyFont="1" applyFill="1" applyBorder="1" applyAlignment="1">
      <alignment horizontal="center" vertical="center"/>
    </xf>
    <xf numFmtId="0" fontId="48" fillId="6" borderId="9" xfId="0" applyFont="1" applyFill="1" applyBorder="1" applyAlignment="1">
      <alignment horizontal="center" vertical="center"/>
    </xf>
    <xf numFmtId="0" fontId="46" fillId="0" borderId="21" xfId="0" applyFont="1" applyFill="1" applyBorder="1" applyAlignment="1">
      <alignment horizontal="center"/>
    </xf>
    <xf numFmtId="0" fontId="46" fillId="0" borderId="24" xfId="0" applyFont="1" applyFill="1" applyBorder="1" applyAlignment="1">
      <alignment horizontal="center"/>
    </xf>
    <xf numFmtId="0" fontId="38" fillId="5" borderId="0" xfId="0" applyFont="1" applyFill="1" applyBorder="1" applyAlignment="1">
      <alignment wrapText="1"/>
    </xf>
    <xf numFmtId="0" fontId="38" fillId="5" borderId="46" xfId="0" applyFont="1" applyFill="1" applyBorder="1" applyAlignment="1">
      <alignment wrapText="1"/>
    </xf>
    <xf numFmtId="0" fontId="38" fillId="5" borderId="57" xfId="0" applyFont="1" applyFill="1" applyBorder="1" applyAlignment="1">
      <alignment wrapText="1"/>
    </xf>
    <xf numFmtId="0" fontId="38" fillId="5" borderId="10" xfId="0" applyFont="1" applyFill="1" applyBorder="1" applyAlignment="1">
      <alignment wrapText="1"/>
    </xf>
    <xf numFmtId="0" fontId="38" fillId="0" borderId="0" xfId="0" applyFont="1" applyFill="1"/>
    <xf numFmtId="0" fontId="12" fillId="0" borderId="0" xfId="0" quotePrefix="1" applyFont="1" applyFill="1" applyAlignment="1">
      <alignment horizontal="left"/>
    </xf>
    <xf numFmtId="0" fontId="12" fillId="5" borderId="0" xfId="0" applyFont="1" applyFill="1"/>
    <xf numFmtId="0" fontId="80" fillId="5" borderId="0" xfId="0" applyFont="1" applyFill="1"/>
    <xf numFmtId="0" fontId="48" fillId="6" borderId="14" xfId="0" applyFont="1" applyFill="1" applyBorder="1" applyAlignment="1">
      <alignment horizontal="center" vertical="center"/>
    </xf>
    <xf numFmtId="0" fontId="73" fillId="5" borderId="0" xfId="21" applyFont="1" applyFill="1" applyAlignment="1">
      <alignment horizontal="left" vertical="center"/>
    </xf>
    <xf numFmtId="0" fontId="48" fillId="6" borderId="21" xfId="21" applyFont="1" applyFill="1" applyBorder="1" applyAlignment="1">
      <alignment vertical="center" wrapText="1"/>
    </xf>
    <xf numFmtId="0" fontId="26" fillId="6" borderId="21" xfId="21" applyFont="1" applyFill="1" applyBorder="1" applyAlignment="1">
      <alignment vertical="center" wrapText="1"/>
    </xf>
    <xf numFmtId="0" fontId="48" fillId="5" borderId="0" xfId="21" applyFont="1" applyFill="1" applyAlignment="1">
      <alignment horizontal="left" vertical="center"/>
    </xf>
    <xf numFmtId="0" fontId="85" fillId="5" borderId="4" xfId="0" applyFont="1" applyFill="1" applyBorder="1" applyAlignment="1">
      <alignment vertical="top" wrapText="1"/>
    </xf>
    <xf numFmtId="0" fontId="84" fillId="5" borderId="0" xfId="0" applyFont="1" applyFill="1" applyAlignment="1"/>
    <xf numFmtId="0" fontId="84" fillId="5" borderId="4" xfId="0" applyFont="1" applyFill="1" applyBorder="1" applyAlignment="1">
      <alignment vertical="top"/>
    </xf>
    <xf numFmtId="0" fontId="84" fillId="5" borderId="0" xfId="0" applyFont="1" applyFill="1" applyAlignment="1">
      <alignment vertical="top"/>
    </xf>
    <xf numFmtId="0" fontId="79" fillId="5" borderId="0" xfId="21" applyFont="1" applyFill="1" applyAlignment="1">
      <alignment vertical="top"/>
    </xf>
    <xf numFmtId="0" fontId="85" fillId="6" borderId="4" xfId="0" applyFont="1" applyFill="1" applyBorder="1" applyAlignment="1">
      <alignment vertical="top"/>
    </xf>
    <xf numFmtId="0" fontId="79" fillId="5" borderId="4" xfId="0" applyFont="1" applyFill="1" applyBorder="1" applyAlignment="1">
      <alignment vertical="top"/>
    </xf>
    <xf numFmtId="0" fontId="8" fillId="0" borderId="4" xfId="0" applyFont="1" applyBorder="1" applyAlignment="1">
      <alignment vertical="top"/>
    </xf>
    <xf numFmtId="0" fontId="81" fillId="0" borderId="4" xfId="0" applyFont="1" applyBorder="1" applyAlignment="1">
      <alignment horizontal="left" vertical="top"/>
    </xf>
    <xf numFmtId="0" fontId="84" fillId="0" borderId="4" xfId="0" applyFont="1" applyBorder="1" applyAlignment="1">
      <alignment vertical="top" wrapText="1"/>
    </xf>
    <xf numFmtId="0" fontId="83" fillId="0" borderId="4" xfId="0" applyFont="1" applyBorder="1" applyAlignment="1">
      <alignment horizontal="left" vertical="center" wrapText="1"/>
    </xf>
    <xf numFmtId="0" fontId="84" fillId="0" borderId="4" xfId="0" applyFont="1" applyBorder="1" applyAlignment="1">
      <alignment vertical="top"/>
    </xf>
    <xf numFmtId="0" fontId="83" fillId="0" borderId="4" xfId="0" applyFont="1" applyBorder="1" applyAlignment="1">
      <alignment horizontal="left" vertical="center"/>
    </xf>
    <xf numFmtId="0" fontId="86" fillId="0" borderId="4" xfId="0" applyFont="1" applyBorder="1" applyAlignment="1">
      <alignment vertical="top"/>
    </xf>
    <xf numFmtId="0" fontId="86" fillId="0" borderId="4" xfId="0" applyFont="1" applyBorder="1" applyAlignment="1">
      <alignment vertical="top" wrapText="1"/>
    </xf>
    <xf numFmtId="0" fontId="82" fillId="0" borderId="4" xfId="0" applyFont="1" applyBorder="1" applyAlignment="1">
      <alignment horizontal="left" vertical="top"/>
    </xf>
    <xf numFmtId="0" fontId="48" fillId="6" borderId="4" xfId="0" applyFont="1" applyFill="1" applyBorder="1" applyAlignment="1">
      <alignment horizontal="center" vertical="center"/>
    </xf>
    <xf numFmtId="0" fontId="48" fillId="6" borderId="4" xfId="0" applyFont="1" applyFill="1" applyBorder="1" applyAlignment="1">
      <alignment horizontal="center" vertical="center" wrapText="1"/>
    </xf>
    <xf numFmtId="0" fontId="79" fillId="0" borderId="4" xfId="0" applyFont="1" applyBorder="1" applyAlignment="1">
      <alignment vertical="top"/>
    </xf>
    <xf numFmtId="0" fontId="84" fillId="5" borderId="0" xfId="0" applyFont="1" applyFill="1" applyAlignment="1">
      <alignment horizontal="right"/>
    </xf>
    <xf numFmtId="0" fontId="85" fillId="6" borderId="4" xfId="0" applyFont="1" applyFill="1" applyBorder="1" applyAlignment="1">
      <alignment horizontal="right" vertical="center"/>
    </xf>
    <xf numFmtId="0" fontId="85" fillId="6" borderId="4" xfId="0" applyFont="1" applyFill="1" applyBorder="1" applyAlignment="1">
      <alignment horizontal="right"/>
    </xf>
    <xf numFmtId="0" fontId="8" fillId="5" borderId="4" xfId="0" applyFont="1" applyFill="1" applyBorder="1" applyAlignment="1">
      <alignment horizontal="right"/>
    </xf>
    <xf numFmtId="0" fontId="79" fillId="5" borderId="4" xfId="0" applyFont="1" applyFill="1" applyBorder="1" applyAlignment="1">
      <alignment horizontal="right"/>
    </xf>
    <xf numFmtId="169" fontId="8" fillId="5" borderId="4" xfId="0" applyNumberFormat="1" applyFont="1" applyFill="1" applyBorder="1" applyAlignment="1">
      <alignment horizontal="right"/>
    </xf>
    <xf numFmtId="0" fontId="8" fillId="5" borderId="11" xfId="0" applyFont="1" applyFill="1" applyBorder="1" applyAlignment="1">
      <alignment horizontal="right"/>
    </xf>
    <xf numFmtId="0" fontId="85" fillId="5" borderId="0" xfId="0" applyFont="1" applyFill="1" applyAlignment="1">
      <alignment vertical="top"/>
    </xf>
    <xf numFmtId="0" fontId="7" fillId="0" borderId="4" xfId="0" applyFont="1" applyBorder="1" applyAlignment="1">
      <alignment vertical="top"/>
    </xf>
    <xf numFmtId="0" fontId="6" fillId="0" borderId="4" xfId="0" applyFont="1" applyBorder="1" applyAlignment="1">
      <alignment vertical="top"/>
    </xf>
    <xf numFmtId="0" fontId="70" fillId="5" borderId="0" xfId="0" applyFont="1" applyFill="1" applyBorder="1" applyAlignment="1">
      <alignment horizontal="right"/>
    </xf>
    <xf numFmtId="0" fontId="70" fillId="5" borderId="0" xfId="0" applyFont="1" applyFill="1" applyBorder="1" applyAlignment="1">
      <alignment horizontal="center"/>
    </xf>
    <xf numFmtId="0" fontId="70" fillId="5" borderId="0" xfId="0" applyFont="1" applyFill="1" applyBorder="1" applyAlignment="1">
      <alignment vertical="center" wrapText="1"/>
    </xf>
    <xf numFmtId="0" fontId="69" fillId="5" borderId="0" xfId="0" applyFont="1" applyFill="1" applyBorder="1" applyAlignment="1"/>
    <xf numFmtId="0" fontId="68" fillId="6" borderId="4" xfId="15" applyFont="1" applyFill="1" applyBorder="1" applyAlignment="1">
      <alignment horizontal="center" vertical="center"/>
    </xf>
    <xf numFmtId="0" fontId="48" fillId="6" borderId="13" xfId="21" applyFont="1" applyFill="1" applyBorder="1" applyAlignment="1">
      <alignment horizontal="center" vertical="center" wrapText="1"/>
    </xf>
    <xf numFmtId="0" fontId="48" fillId="6" borderId="13" xfId="0" applyFont="1" applyFill="1" applyBorder="1" applyAlignment="1">
      <alignment horizontal="center" vertical="center" wrapText="1"/>
    </xf>
    <xf numFmtId="0" fontId="12" fillId="5" borderId="0" xfId="0" applyFont="1" applyFill="1" applyBorder="1" applyAlignment="1">
      <alignment horizontal="center"/>
    </xf>
    <xf numFmtId="0" fontId="68" fillId="6" borderId="53" xfId="15" applyFont="1" applyFill="1" applyBorder="1" applyAlignment="1">
      <alignment horizontal="center" vertical="center" wrapText="1"/>
    </xf>
    <xf numFmtId="0" fontId="68" fillId="6" borderId="34" xfId="15" applyFont="1" applyFill="1" applyBorder="1" applyAlignment="1">
      <alignment horizontal="center" wrapText="1"/>
    </xf>
    <xf numFmtId="0" fontId="69" fillId="5" borderId="0" xfId="0" applyFont="1" applyFill="1" applyBorder="1" applyAlignment="1">
      <alignment horizontal="left"/>
    </xf>
    <xf numFmtId="0" fontId="69" fillId="5" borderId="4" xfId="0" applyFont="1" applyFill="1" applyBorder="1" applyAlignment="1">
      <alignment horizontal="left"/>
    </xf>
    <xf numFmtId="0" fontId="48" fillId="6" borderId="4" xfId="0" applyFont="1" applyFill="1" applyBorder="1" applyAlignment="1">
      <alignment horizontal="center" vertical="center"/>
    </xf>
    <xf numFmtId="0" fontId="48" fillId="6" borderId="4" xfId="0" applyFont="1" applyFill="1" applyBorder="1" applyAlignment="1">
      <alignment horizontal="center" vertical="center" wrapText="1"/>
    </xf>
    <xf numFmtId="0" fontId="43" fillId="0" borderId="0" xfId="0" applyFont="1" applyFill="1" applyBorder="1" applyAlignment="1">
      <alignment horizontal="right"/>
    </xf>
    <xf numFmtId="0" fontId="68" fillId="5" borderId="19" xfId="0" applyFont="1" applyFill="1" applyBorder="1" applyAlignment="1">
      <alignment horizontal="right"/>
    </xf>
    <xf numFmtId="0" fontId="68" fillId="5" borderId="23" xfId="0" applyFont="1" applyFill="1" applyBorder="1" applyAlignment="1">
      <alignment horizontal="right"/>
    </xf>
    <xf numFmtId="0" fontId="68" fillId="5" borderId="24" xfId="0" quotePrefix="1" applyFont="1" applyFill="1" applyBorder="1" applyAlignment="1">
      <alignment horizontal="left"/>
    </xf>
    <xf numFmtId="0" fontId="68" fillId="5" borderId="24" xfId="0" applyFont="1" applyFill="1" applyBorder="1"/>
    <xf numFmtId="0" fontId="69" fillId="5" borderId="26" xfId="0" applyFont="1" applyFill="1" applyBorder="1"/>
    <xf numFmtId="0" fontId="68" fillId="5" borderId="12" xfId="0" applyFont="1" applyFill="1" applyBorder="1" applyAlignment="1">
      <alignment horizontal="left"/>
    </xf>
    <xf numFmtId="0" fontId="23" fillId="5" borderId="0" xfId="0" applyFont="1" applyFill="1" applyAlignment="1">
      <alignment horizontal="left"/>
    </xf>
    <xf numFmtId="0" fontId="43" fillId="0" borderId="0" xfId="0" applyFont="1" applyFill="1" applyBorder="1" applyAlignment="1">
      <alignment horizontal="center"/>
    </xf>
    <xf numFmtId="0" fontId="43" fillId="5" borderId="0" xfId="0" applyFont="1" applyFill="1" applyBorder="1" applyAlignment="1">
      <alignment horizontal="right" vertical="center"/>
    </xf>
    <xf numFmtId="0" fontId="25" fillId="5" borderId="39" xfId="0" applyFont="1" applyFill="1" applyBorder="1" applyAlignment="1">
      <alignment horizontal="right" vertical="center"/>
    </xf>
    <xf numFmtId="0" fontId="25" fillId="5" borderId="21" xfId="0" quotePrefix="1" applyFont="1" applyFill="1" applyBorder="1" applyAlignment="1">
      <alignment horizontal="left" vertical="center"/>
    </xf>
    <xf numFmtId="0" fontId="25" fillId="5" borderId="21" xfId="0" applyFont="1" applyFill="1" applyBorder="1" applyAlignment="1">
      <alignment vertical="center"/>
    </xf>
    <xf numFmtId="0" fontId="25" fillId="5" borderId="58" xfId="0" applyFont="1" applyFill="1" applyBorder="1" applyAlignment="1">
      <alignment vertical="center"/>
    </xf>
    <xf numFmtId="0" fontId="25" fillId="5" borderId="22" xfId="0" applyFont="1" applyFill="1" applyBorder="1" applyAlignment="1">
      <alignment vertical="center"/>
    </xf>
    <xf numFmtId="0" fontId="69" fillId="5" borderId="0" xfId="0" applyFont="1" applyFill="1" applyBorder="1"/>
    <xf numFmtId="0" fontId="48" fillId="5" borderId="4" xfId="0" applyFont="1" applyFill="1" applyBorder="1"/>
    <xf numFmtId="0" fontId="48" fillId="5" borderId="0" xfId="0" applyFont="1" applyFill="1" applyBorder="1" applyAlignment="1">
      <alignment horizontal="right" vertical="center"/>
    </xf>
    <xf numFmtId="0" fontId="43" fillId="0" borderId="0" xfId="0" applyFont="1" applyBorder="1" applyAlignment="1"/>
    <xf numFmtId="0" fontId="68" fillId="5" borderId="19" xfId="11" applyFont="1" applyFill="1" applyBorder="1" applyAlignment="1">
      <alignment horizontal="center" vertical="center"/>
    </xf>
    <xf numFmtId="0" fontId="68" fillId="5" borderId="11" xfId="11" applyFont="1" applyFill="1" applyBorder="1" applyAlignment="1">
      <alignment horizontal="center" vertical="center"/>
    </xf>
    <xf numFmtId="0" fontId="68" fillId="5" borderId="18" xfId="11" applyFont="1" applyFill="1" applyBorder="1" applyAlignment="1">
      <alignment horizontal="center" vertical="center"/>
    </xf>
    <xf numFmtId="0" fontId="70" fillId="5" borderId="0" xfId="15" applyFont="1" applyFill="1" applyBorder="1" applyAlignment="1">
      <alignment horizontal="center" wrapText="1"/>
    </xf>
    <xf numFmtId="0" fontId="12" fillId="5" borderId="0" xfId="23" applyFont="1" applyFill="1" applyBorder="1" applyAlignment="1">
      <alignment horizontal="right" vertical="top"/>
    </xf>
    <xf numFmtId="0" fontId="68" fillId="5" borderId="23" xfId="0" applyFont="1" applyFill="1" applyBorder="1" applyAlignment="1">
      <alignment horizontal="center"/>
    </xf>
    <xf numFmtId="0" fontId="67" fillId="5" borderId="0" xfId="23" applyFont="1" applyFill="1" applyBorder="1"/>
    <xf numFmtId="0" fontId="69" fillId="5" borderId="0" xfId="0" applyNumberFormat="1" applyFont="1" applyFill="1" applyBorder="1" applyAlignment="1">
      <alignment horizontal="left" vertical="top" wrapText="1"/>
    </xf>
    <xf numFmtId="0" fontId="69" fillId="5" borderId="11" xfId="0" applyFont="1" applyFill="1" applyBorder="1" applyAlignment="1">
      <alignment horizontal="left"/>
    </xf>
    <xf numFmtId="0" fontId="0" fillId="0" borderId="0" xfId="0" applyBorder="1" applyAlignment="1">
      <alignment horizontal="center" vertical="top" wrapText="1"/>
    </xf>
    <xf numFmtId="0" fontId="4" fillId="0" borderId="4" xfId="0" applyFont="1" applyBorder="1" applyAlignment="1">
      <alignment vertical="top"/>
    </xf>
    <xf numFmtId="0" fontId="12" fillId="5" borderId="0" xfId="0" applyFont="1" applyFill="1" applyBorder="1" applyAlignment="1">
      <alignment horizontal="center"/>
    </xf>
    <xf numFmtId="0" fontId="3" fillId="0" borderId="4" xfId="0" applyFont="1" applyBorder="1" applyAlignment="1">
      <alignment vertical="top"/>
    </xf>
    <xf numFmtId="0" fontId="38" fillId="5" borderId="0" xfId="0" quotePrefix="1" applyFont="1" applyFill="1" applyBorder="1" applyAlignment="1">
      <alignment horizontal="left"/>
    </xf>
    <xf numFmtId="0" fontId="85" fillId="0" borderId="4" xfId="0" applyFont="1" applyBorder="1" applyAlignment="1">
      <alignment vertical="top" wrapText="1"/>
    </xf>
    <xf numFmtId="0" fontId="79" fillId="5" borderId="11" xfId="0" applyFont="1" applyFill="1" applyBorder="1" applyAlignment="1">
      <alignment horizontal="right"/>
    </xf>
    <xf numFmtId="0" fontId="3" fillId="5" borderId="11" xfId="0" applyFont="1" applyFill="1" applyBorder="1" applyAlignment="1">
      <alignment horizontal="right"/>
    </xf>
    <xf numFmtId="0" fontId="79" fillId="5" borderId="0" xfId="0" applyFont="1" applyFill="1" applyBorder="1" applyAlignment="1">
      <alignment horizontal="right"/>
    </xf>
    <xf numFmtId="0" fontId="85" fillId="5" borderId="0" xfId="0" applyFont="1" applyFill="1" applyBorder="1" applyAlignment="1">
      <alignment vertical="top"/>
    </xf>
    <xf numFmtId="0" fontId="84" fillId="5" borderId="0" xfId="0" applyFont="1" applyFill="1" applyBorder="1" applyAlignment="1">
      <alignment vertical="top"/>
    </xf>
    <xf numFmtId="0" fontId="12" fillId="5" borderId="0" xfId="0" applyFont="1" applyFill="1" applyBorder="1" applyAlignment="1">
      <alignment horizontal="right" vertical="top" wrapText="1"/>
    </xf>
    <xf numFmtId="0" fontId="69" fillId="5" borderId="0" xfId="0" applyFont="1" applyFill="1" applyBorder="1" applyAlignment="1">
      <alignment horizontal="left"/>
    </xf>
    <xf numFmtId="0" fontId="68" fillId="6" borderId="12" xfId="0" applyFont="1" applyFill="1" applyBorder="1" applyAlignment="1">
      <alignment horizontal="center" vertical="center" wrapText="1"/>
    </xf>
    <xf numFmtId="0" fontId="48" fillId="5" borderId="11" xfId="0" applyFont="1" applyFill="1" applyBorder="1" applyAlignment="1">
      <alignment horizontal="center"/>
    </xf>
    <xf numFmtId="0" fontId="48" fillId="5" borderId="11" xfId="0" applyFont="1" applyFill="1" applyBorder="1" applyAlignment="1">
      <alignment horizontal="center" vertical="center"/>
    </xf>
    <xf numFmtId="0" fontId="48" fillId="5" borderId="4" xfId="0" applyFont="1" applyFill="1" applyBorder="1" applyAlignment="1">
      <alignment horizontal="left" wrapText="1"/>
    </xf>
    <xf numFmtId="0" fontId="48" fillId="5" borderId="4" xfId="0" applyFont="1" applyFill="1" applyBorder="1" applyAlignment="1">
      <alignment horizontal="left"/>
    </xf>
    <xf numFmtId="0" fontId="12" fillId="5" borderId="0" xfId="0" applyFont="1" applyFill="1" applyAlignment="1">
      <alignment horizontal="right"/>
    </xf>
    <xf numFmtId="0" fontId="69" fillId="5" borderId="0" xfId="0" applyFont="1" applyFill="1" applyBorder="1" applyAlignment="1">
      <alignment horizontal="left"/>
    </xf>
    <xf numFmtId="0" fontId="69" fillId="5" borderId="0" xfId="0" applyFont="1" applyFill="1" applyBorder="1"/>
    <xf numFmtId="0" fontId="69" fillId="5" borderId="4" xfId="0" applyFont="1" applyFill="1" applyBorder="1" applyAlignment="1">
      <alignment horizontal="left"/>
    </xf>
    <xf numFmtId="0" fontId="68" fillId="5" borderId="0" xfId="15" applyFont="1" applyFill="1" applyBorder="1" applyAlignment="1">
      <alignment horizontal="right" wrapText="1"/>
    </xf>
    <xf numFmtId="0" fontId="68" fillId="5" borderId="0" xfId="15" applyFont="1" applyFill="1" applyBorder="1" applyAlignment="1">
      <alignment horizontal="center" wrapText="1"/>
    </xf>
    <xf numFmtId="0" fontId="68" fillId="6" borderId="4" xfId="15" applyFont="1" applyFill="1" applyBorder="1" applyAlignment="1">
      <alignment horizontal="center" vertical="center"/>
    </xf>
    <xf numFmtId="0" fontId="68" fillId="5" borderId="0" xfId="0" applyFont="1" applyFill="1" applyBorder="1" applyAlignment="1">
      <alignment horizontal="left"/>
    </xf>
    <xf numFmtId="0" fontId="68" fillId="5" borderId="0" xfId="15" applyFont="1" applyFill="1" applyBorder="1" applyAlignment="1">
      <alignment horizontal="center" wrapText="1"/>
    </xf>
    <xf numFmtId="0" fontId="68" fillId="6" borderId="13" xfId="15" applyFont="1" applyFill="1" applyBorder="1" applyAlignment="1">
      <alignment horizontal="center" vertical="center" wrapText="1"/>
    </xf>
    <xf numFmtId="0" fontId="46" fillId="5" borderId="4" xfId="11" quotePrefix="1" applyFont="1" applyFill="1" applyBorder="1" applyAlignment="1">
      <alignment horizontal="center" vertical="center" wrapText="1"/>
    </xf>
    <xf numFmtId="0" fontId="46" fillId="5" borderId="4" xfId="11" applyFont="1" applyFill="1" applyBorder="1" applyAlignment="1">
      <alignment horizontal="left" vertical="center"/>
    </xf>
    <xf numFmtId="0" fontId="46" fillId="5" borderId="4" xfId="11" applyFont="1" applyFill="1" applyBorder="1" applyAlignment="1">
      <alignment vertical="center"/>
    </xf>
    <xf numFmtId="0" fontId="48" fillId="5" borderId="16" xfId="11" applyFont="1" applyFill="1" applyBorder="1" applyAlignment="1">
      <alignment horizontal="left" vertical="center"/>
    </xf>
    <xf numFmtId="0" fontId="68" fillId="5" borderId="16" xfId="11" applyFont="1" applyFill="1" applyBorder="1" applyAlignment="1" applyProtection="1">
      <alignment horizontal="center"/>
    </xf>
    <xf numFmtId="0" fontId="69" fillId="5" borderId="14" xfId="15" applyFont="1" applyFill="1" applyBorder="1" applyAlignment="1">
      <alignment vertical="center" wrapText="1"/>
    </xf>
    <xf numFmtId="0" fontId="68" fillId="5" borderId="11" xfId="15" applyFont="1" applyFill="1" applyBorder="1" applyAlignment="1">
      <alignment horizontal="center" vertical="center" wrapText="1"/>
    </xf>
    <xf numFmtId="0" fontId="68" fillId="5" borderId="11" xfId="15" applyFont="1" applyFill="1" applyBorder="1" applyAlignment="1">
      <alignment horizontal="center" vertical="center"/>
    </xf>
    <xf numFmtId="0" fontId="43" fillId="5" borderId="0" xfId="0" applyFont="1" applyFill="1" applyBorder="1" applyAlignment="1">
      <alignment horizontal="right"/>
    </xf>
    <xf numFmtId="0" fontId="43" fillId="5" borderId="0" xfId="0" applyFont="1" applyFill="1" applyBorder="1" applyAlignment="1">
      <alignment horizontal="right" vertical="center"/>
    </xf>
    <xf numFmtId="0" fontId="12" fillId="5" borderId="0" xfId="0" applyFont="1" applyFill="1" applyBorder="1" applyAlignment="1">
      <alignment horizontal="center" vertical="top" wrapText="1"/>
    </xf>
    <xf numFmtId="0" fontId="65" fillId="5" borderId="4" xfId="0" applyFont="1" applyFill="1" applyBorder="1"/>
    <xf numFmtId="0" fontId="70" fillId="5" borderId="4" xfId="0" applyFont="1" applyFill="1" applyBorder="1"/>
    <xf numFmtId="0" fontId="70" fillId="5" borderId="24" xfId="0" applyFont="1" applyFill="1" applyBorder="1" applyAlignment="1"/>
    <xf numFmtId="0" fontId="65" fillId="5" borderId="4" xfId="0" applyFont="1" applyFill="1" applyBorder="1" applyAlignment="1">
      <alignment wrapText="1"/>
    </xf>
    <xf numFmtId="0" fontId="65" fillId="5" borderId="4" xfId="12" applyFont="1" applyFill="1" applyBorder="1" applyAlignment="1">
      <alignment horizontal="left" vertical="center" wrapText="1" indent="1"/>
    </xf>
    <xf numFmtId="0" fontId="65" fillId="0" borderId="21" xfId="12" applyFont="1" applyFill="1" applyBorder="1" applyAlignment="1">
      <alignment horizontal="left" vertical="center" wrapText="1" indent="1"/>
    </xf>
    <xf numFmtId="0" fontId="70" fillId="5" borderId="21" xfId="12" applyFont="1" applyFill="1" applyBorder="1" applyAlignment="1">
      <alignment horizontal="left" vertical="center" wrapText="1" indent="1"/>
    </xf>
    <xf numFmtId="0" fontId="65" fillId="5" borderId="4" xfId="12" applyFont="1" applyFill="1" applyBorder="1"/>
    <xf numFmtId="0" fontId="70" fillId="5" borderId="16" xfId="12" applyFont="1" applyFill="1" applyBorder="1" applyAlignment="1">
      <alignment horizontal="left" vertical="center" wrapText="1" indent="1"/>
    </xf>
    <xf numFmtId="0" fontId="70" fillId="5" borderId="4" xfId="22" applyFont="1" applyFill="1" applyBorder="1" applyAlignment="1">
      <alignment vertical="top" wrapText="1"/>
    </xf>
    <xf numFmtId="0" fontId="48" fillId="6" borderId="62" xfId="0" applyFont="1" applyFill="1" applyBorder="1" applyAlignment="1">
      <alignment horizontal="center" vertical="center"/>
    </xf>
    <xf numFmtId="0" fontId="46" fillId="5" borderId="59" xfId="0" applyFont="1" applyFill="1" applyBorder="1"/>
    <xf numFmtId="0" fontId="46" fillId="5" borderId="62" xfId="0" applyFont="1" applyFill="1" applyBorder="1"/>
    <xf numFmtId="0" fontId="48" fillId="6" borderId="55" xfId="0" applyFont="1" applyFill="1" applyBorder="1" applyAlignment="1">
      <alignment horizontal="center" vertical="top" wrapText="1"/>
    </xf>
    <xf numFmtId="0" fontId="48" fillId="6" borderId="59" xfId="0" applyFont="1" applyFill="1" applyBorder="1" applyAlignment="1">
      <alignment horizontal="center" vertical="top" wrapText="1"/>
    </xf>
    <xf numFmtId="0" fontId="46" fillId="5" borderId="11" xfId="21" applyFont="1" applyFill="1" applyBorder="1" applyAlignment="1">
      <alignment horizontal="right" vertical="top" wrapText="1"/>
    </xf>
    <xf numFmtId="0" fontId="46" fillId="5" borderId="18" xfId="21" applyFont="1" applyFill="1" applyBorder="1" applyAlignment="1">
      <alignment horizontal="right" vertical="top" wrapText="1"/>
    </xf>
    <xf numFmtId="0" fontId="46" fillId="0" borderId="11" xfId="0" applyFont="1" applyFill="1" applyBorder="1" applyAlignment="1">
      <alignment horizontal="right"/>
    </xf>
    <xf numFmtId="0" fontId="46" fillId="5" borderId="18" xfId="0" applyFont="1" applyFill="1" applyBorder="1" applyAlignment="1">
      <alignment horizontal="right"/>
    </xf>
    <xf numFmtId="0" fontId="48" fillId="0" borderId="11" xfId="0" quotePrefix="1" applyFont="1" applyFill="1" applyBorder="1" applyAlignment="1">
      <alignment horizontal="right"/>
    </xf>
    <xf numFmtId="0" fontId="46" fillId="5" borderId="4" xfId="0" applyFont="1" applyFill="1" applyBorder="1" applyAlignment="1">
      <alignment horizontal="left" vertical="center" shrinkToFit="1"/>
    </xf>
    <xf numFmtId="0" fontId="33" fillId="6" borderId="4" xfId="0" applyFont="1" applyFill="1" applyBorder="1" applyAlignment="1">
      <alignment horizontal="left"/>
    </xf>
    <xf numFmtId="0" fontId="23" fillId="5" borderId="51" xfId="0" applyFont="1" applyFill="1" applyBorder="1" applyAlignment="1">
      <alignment horizontal="left" vertical="center"/>
    </xf>
    <xf numFmtId="0" fontId="68" fillId="6" borderId="14" xfId="15" applyFont="1" applyFill="1" applyBorder="1" applyAlignment="1">
      <alignment horizontal="center" vertical="center" wrapText="1"/>
    </xf>
    <xf numFmtId="0" fontId="68" fillId="6" borderId="27" xfId="15" applyFont="1" applyFill="1" applyBorder="1" applyAlignment="1">
      <alignment horizontal="center" vertical="center" wrapText="1"/>
    </xf>
    <xf numFmtId="0" fontId="68" fillId="6" borderId="4" xfId="15" applyFont="1" applyFill="1" applyBorder="1" applyAlignment="1">
      <alignment horizontal="center" vertical="center" wrapText="1"/>
    </xf>
    <xf numFmtId="0" fontId="48" fillId="6" borderId="14" xfId="0" applyFont="1" applyFill="1" applyBorder="1" applyAlignment="1">
      <alignment horizontal="center" vertical="center" wrapText="1"/>
    </xf>
    <xf numFmtId="0" fontId="48" fillId="6" borderId="4" xfId="0" applyFont="1" applyFill="1" applyBorder="1" applyAlignment="1">
      <alignment horizontal="center" vertical="center" wrapText="1"/>
    </xf>
    <xf numFmtId="0" fontId="70" fillId="6" borderId="13" xfId="18" applyFont="1" applyFill="1" applyBorder="1" applyAlignment="1">
      <alignment horizontal="center" vertical="center" wrapText="1"/>
    </xf>
    <xf numFmtId="0" fontId="70" fillId="6" borderId="15" xfId="18" applyFont="1" applyFill="1" applyBorder="1" applyAlignment="1">
      <alignment horizontal="center" vertical="center"/>
    </xf>
    <xf numFmtId="0" fontId="43" fillId="6" borderId="4" xfId="21" applyFont="1" applyFill="1" applyBorder="1" applyAlignment="1">
      <alignment horizontal="center" vertical="center" wrapText="1"/>
    </xf>
    <xf numFmtId="0" fontId="70" fillId="6" borderId="14" xfId="18" applyFont="1" applyFill="1" applyBorder="1" applyAlignment="1">
      <alignment horizontal="center" vertical="center"/>
    </xf>
    <xf numFmtId="0" fontId="70" fillId="6" borderId="8" xfId="18" applyFont="1" applyFill="1" applyBorder="1" applyAlignment="1">
      <alignment horizontal="center" vertical="center"/>
    </xf>
    <xf numFmtId="0" fontId="43" fillId="6" borderId="11" xfId="21" applyFont="1" applyFill="1" applyBorder="1" applyAlignment="1">
      <alignment horizontal="center" vertical="center"/>
    </xf>
    <xf numFmtId="0" fontId="70" fillId="6" borderId="4" xfId="18" applyFont="1" applyFill="1" applyBorder="1" applyAlignment="1">
      <alignment horizontal="center" vertical="center"/>
    </xf>
    <xf numFmtId="0" fontId="44" fillId="5" borderId="4" xfId="21" applyFont="1" applyFill="1" applyBorder="1" applyAlignment="1">
      <alignment vertical="center"/>
    </xf>
    <xf numFmtId="0" fontId="44" fillId="0" borderId="4" xfId="21" applyFont="1" applyFill="1" applyBorder="1" applyAlignment="1">
      <alignment vertical="center" wrapText="1"/>
    </xf>
    <xf numFmtId="0" fontId="44" fillId="0" borderId="4" xfId="21" applyFont="1" applyFill="1" applyBorder="1" applyAlignment="1">
      <alignment vertical="center"/>
    </xf>
    <xf numFmtId="0" fontId="44" fillId="5" borderId="4" xfId="21" applyFont="1" applyFill="1" applyBorder="1" applyAlignment="1">
      <alignment vertical="center" wrapText="1"/>
    </xf>
    <xf numFmtId="0" fontId="43" fillId="5" borderId="4" xfId="21" applyFont="1" applyFill="1" applyBorder="1" applyAlignment="1">
      <alignment vertical="center"/>
    </xf>
    <xf numFmtId="0" fontId="43" fillId="5" borderId="4" xfId="21" applyFont="1" applyFill="1" applyBorder="1" applyAlignment="1">
      <alignment vertical="center" wrapText="1"/>
    </xf>
    <xf numFmtId="0" fontId="68" fillId="6" borderId="13" xfId="18" applyFont="1" applyFill="1" applyBorder="1" applyAlignment="1">
      <alignment horizontal="center" vertical="center" wrapText="1"/>
    </xf>
    <xf numFmtId="0" fontId="69" fillId="5" borderId="4" xfId="0" applyFont="1" applyFill="1" applyBorder="1" applyAlignment="1">
      <alignment horizontal="left" wrapText="1"/>
    </xf>
    <xf numFmtId="0" fontId="68" fillId="6" borderId="3" xfId="15" applyFont="1" applyFill="1" applyBorder="1" applyAlignment="1">
      <alignment horizontal="center" vertical="center" wrapText="1"/>
    </xf>
    <xf numFmtId="0" fontId="43" fillId="6" borderId="4" xfId="0" applyFont="1" applyFill="1" applyBorder="1" applyAlignment="1">
      <alignment horizontal="center" vertical="center" wrapText="1"/>
    </xf>
    <xf numFmtId="0" fontId="70" fillId="6" borderId="4" xfId="21" applyFont="1" applyFill="1" applyBorder="1" applyAlignment="1">
      <alignment horizontal="center" vertical="center" wrapText="1"/>
    </xf>
    <xf numFmtId="0" fontId="65" fillId="5" borderId="4" xfId="22" applyFont="1" applyFill="1" applyBorder="1" applyAlignment="1">
      <alignment horizontal="left" vertical="center" wrapText="1"/>
    </xf>
    <xf numFmtId="0" fontId="70" fillId="5" borderId="4" xfId="22" applyFont="1" applyFill="1" applyBorder="1" applyAlignment="1">
      <alignment horizontal="left" vertical="center" wrapText="1"/>
    </xf>
    <xf numFmtId="0" fontId="15" fillId="0" borderId="4" xfId="0" applyFont="1" applyBorder="1" applyAlignment="1">
      <alignment wrapText="1"/>
    </xf>
    <xf numFmtId="0" fontId="43" fillId="6" borderId="4" xfId="21" applyFont="1" applyFill="1" applyBorder="1" applyAlignment="1">
      <alignment horizontal="center" vertical="center"/>
    </xf>
    <xf numFmtId="0" fontId="43" fillId="6" borderId="13" xfId="21" applyFont="1" applyFill="1" applyBorder="1" applyAlignment="1">
      <alignment horizontal="center" vertical="center" wrapText="1"/>
    </xf>
    <xf numFmtId="0" fontId="48" fillId="6" borderId="13" xfId="0" applyFont="1" applyFill="1" applyBorder="1" applyAlignment="1">
      <alignment horizontal="center" vertical="center" wrapText="1"/>
    </xf>
    <xf numFmtId="0" fontId="48" fillId="6" borderId="41" xfId="0" applyFont="1" applyFill="1" applyBorder="1" applyAlignment="1">
      <alignment horizontal="center" vertical="center" wrapText="1"/>
    </xf>
    <xf numFmtId="0" fontId="48" fillId="6" borderId="52" xfId="0" applyFont="1" applyFill="1" applyBorder="1" applyAlignment="1">
      <alignment horizontal="center" vertical="center"/>
    </xf>
    <xf numFmtId="0" fontId="48" fillId="6" borderId="45" xfId="0" applyFont="1" applyFill="1" applyBorder="1" applyAlignment="1">
      <alignment horizontal="center" vertical="center"/>
    </xf>
    <xf numFmtId="0" fontId="47" fillId="6" borderId="4" xfId="0" applyFont="1" applyFill="1" applyBorder="1" applyAlignment="1">
      <alignment horizontal="center" vertical="center" wrapText="1"/>
    </xf>
    <xf numFmtId="0" fontId="48" fillId="6" borderId="13" xfId="0" applyFont="1" applyFill="1" applyBorder="1" applyAlignment="1">
      <alignment horizontal="center" vertical="center"/>
    </xf>
    <xf numFmtId="0" fontId="48" fillId="6" borderId="41" xfId="0" applyFont="1" applyFill="1" applyBorder="1" applyAlignment="1">
      <alignment horizontal="center" vertical="center"/>
    </xf>
    <xf numFmtId="0" fontId="48" fillId="6" borderId="24" xfId="0" applyFont="1" applyFill="1" applyBorder="1" applyAlignment="1">
      <alignment horizontal="center" vertical="center" wrapText="1"/>
    </xf>
    <xf numFmtId="0" fontId="48" fillId="6" borderId="12" xfId="0" applyFont="1" applyFill="1" applyBorder="1" applyAlignment="1">
      <alignment horizontal="center" vertical="center"/>
    </xf>
    <xf numFmtId="0" fontId="48" fillId="6" borderId="4" xfId="0" applyFont="1" applyFill="1" applyBorder="1" applyAlignment="1">
      <alignment horizontal="center" vertical="center"/>
    </xf>
    <xf numFmtId="0" fontId="48" fillId="6" borderId="11" xfId="0" applyFont="1" applyFill="1" applyBorder="1" applyAlignment="1">
      <alignment horizontal="center" vertical="center"/>
    </xf>
    <xf numFmtId="0" fontId="26" fillId="6" borderId="34" xfId="0" applyFont="1" applyFill="1" applyBorder="1" applyAlignment="1">
      <alignment horizontal="center" vertical="center"/>
    </xf>
    <xf numFmtId="0" fontId="26" fillId="6" borderId="35" xfId="0" applyFont="1" applyFill="1" applyBorder="1" applyAlignment="1">
      <alignment horizontal="center" vertical="center"/>
    </xf>
    <xf numFmtId="0" fontId="48" fillId="6" borderId="8" xfId="0" applyFont="1" applyFill="1" applyBorder="1" applyAlignment="1">
      <alignment horizontal="center" vertical="center"/>
    </xf>
    <xf numFmtId="0" fontId="68" fillId="6" borderId="11" xfId="11" applyFont="1" applyFill="1" applyBorder="1" applyAlignment="1">
      <alignment horizontal="center" vertical="center" wrapText="1"/>
    </xf>
    <xf numFmtId="0" fontId="68" fillId="6" borderId="15" xfId="11" applyFont="1" applyFill="1" applyBorder="1" applyAlignment="1">
      <alignment horizontal="center" vertical="center" wrapText="1"/>
    </xf>
    <xf numFmtId="0" fontId="68" fillId="6" borderId="12" xfId="11" applyFont="1" applyFill="1" applyBorder="1" applyAlignment="1">
      <alignment horizontal="center" vertical="center" wrapText="1"/>
    </xf>
    <xf numFmtId="0" fontId="68" fillId="6" borderId="4" xfId="11" applyFont="1" applyFill="1" applyBorder="1" applyAlignment="1">
      <alignment horizontal="center" vertical="center"/>
    </xf>
    <xf numFmtId="0" fontId="68" fillId="6" borderId="4" xfId="22" applyFont="1" applyFill="1" applyBorder="1" applyAlignment="1">
      <alignment horizontal="center" vertical="center"/>
    </xf>
    <xf numFmtId="0" fontId="68" fillId="6" borderId="4" xfId="15" applyFont="1" applyFill="1" applyBorder="1" applyAlignment="1">
      <alignment horizontal="center" vertical="center"/>
    </xf>
    <xf numFmtId="0" fontId="68" fillId="6" borderId="11" xfId="15" applyFont="1" applyFill="1" applyBorder="1" applyAlignment="1">
      <alignment horizontal="center" vertical="center"/>
    </xf>
    <xf numFmtId="0" fontId="68" fillId="6" borderId="24" xfId="15" applyFont="1" applyFill="1" applyBorder="1" applyAlignment="1">
      <alignment horizontal="center" vertical="center" wrapText="1"/>
    </xf>
    <xf numFmtId="0" fontId="68" fillId="6" borderId="8" xfId="15" applyFont="1" applyFill="1" applyBorder="1" applyAlignment="1">
      <alignment horizontal="center" vertical="center"/>
    </xf>
    <xf numFmtId="0" fontId="48" fillId="6" borderId="34" xfId="0" applyFont="1" applyFill="1" applyBorder="1" applyAlignment="1">
      <alignment horizontal="center" vertical="center" wrapText="1"/>
    </xf>
    <xf numFmtId="0" fontId="48" fillId="6" borderId="35" xfId="0" applyFont="1" applyFill="1" applyBorder="1" applyAlignment="1">
      <alignment horizontal="center" vertical="center" wrapText="1"/>
    </xf>
    <xf numFmtId="0" fontId="48" fillId="6" borderId="26" xfId="0" applyFont="1" applyFill="1" applyBorder="1" applyAlignment="1">
      <alignment horizontal="center" vertical="center" wrapText="1"/>
    </xf>
    <xf numFmtId="0" fontId="48" fillId="6" borderId="23" xfId="0" applyFont="1" applyFill="1" applyBorder="1" applyAlignment="1">
      <alignment horizontal="center" vertical="center" wrapText="1"/>
    </xf>
    <xf numFmtId="0" fontId="48" fillId="6" borderId="34" xfId="0" applyFont="1" applyFill="1" applyBorder="1" applyAlignment="1">
      <alignment horizontal="center" vertical="center"/>
    </xf>
    <xf numFmtId="0" fontId="48" fillId="6" borderId="9" xfId="0" applyFont="1" applyFill="1" applyBorder="1" applyAlignment="1">
      <alignment horizontal="center" vertical="center"/>
    </xf>
    <xf numFmtId="0" fontId="48" fillId="6" borderId="12" xfId="0" applyFont="1" applyFill="1" applyBorder="1" applyAlignment="1">
      <alignment horizontal="center" vertical="center" wrapText="1"/>
    </xf>
    <xf numFmtId="0" fontId="48" fillId="6" borderId="4" xfId="0" applyFont="1" applyFill="1" applyBorder="1" applyAlignment="1">
      <alignment horizontal="center" vertical="center" wrapText="1"/>
    </xf>
    <xf numFmtId="0" fontId="48" fillId="6" borderId="15" xfId="0" applyFont="1" applyFill="1" applyBorder="1" applyAlignment="1">
      <alignment horizontal="center" vertical="center" wrapText="1"/>
    </xf>
    <xf numFmtId="0" fontId="46" fillId="0" borderId="8" xfId="21" applyFont="1" applyBorder="1">
      <alignment vertical="center"/>
    </xf>
    <xf numFmtId="0" fontId="48" fillId="0" borderId="38" xfId="21" applyFont="1" applyBorder="1">
      <alignment vertical="center"/>
    </xf>
    <xf numFmtId="0" fontId="48" fillId="5" borderId="18" xfId="21" applyFont="1" applyFill="1" applyBorder="1" applyAlignment="1">
      <alignment vertical="center"/>
    </xf>
    <xf numFmtId="0" fontId="48" fillId="5" borderId="16" xfId="21" applyFont="1" applyFill="1" applyBorder="1" applyAlignment="1">
      <alignment vertical="center"/>
    </xf>
    <xf numFmtId="0" fontId="46" fillId="5" borderId="16" xfId="21" applyFont="1" applyFill="1" applyBorder="1" applyAlignment="1">
      <alignment horizontal="center" vertical="center"/>
    </xf>
    <xf numFmtId="0" fontId="46" fillId="5" borderId="16" xfId="21" applyFont="1" applyFill="1" applyBorder="1" applyAlignment="1">
      <alignment vertical="center"/>
    </xf>
    <xf numFmtId="0" fontId="46" fillId="0" borderId="16" xfId="21" applyFont="1" applyBorder="1">
      <alignment vertical="center"/>
    </xf>
    <xf numFmtId="0" fontId="46" fillId="0" borderId="17" xfId="21" applyFont="1" applyBorder="1">
      <alignment vertical="center"/>
    </xf>
    <xf numFmtId="0" fontId="46" fillId="5" borderId="37" xfId="0" applyFont="1" applyFill="1" applyBorder="1"/>
    <xf numFmtId="0" fontId="46" fillId="5" borderId="37" xfId="0" applyFont="1" applyFill="1" applyBorder="1" applyAlignment="1">
      <alignment horizontal="center"/>
    </xf>
    <xf numFmtId="0" fontId="46" fillId="6" borderId="54" xfId="23" applyFont="1" applyFill="1" applyBorder="1" applyAlignment="1">
      <alignment horizontal="right" vertical="center"/>
    </xf>
    <xf numFmtId="0" fontId="46" fillId="6" borderId="52" xfId="23" applyFont="1" applyFill="1" applyBorder="1" applyAlignment="1">
      <alignment horizontal="center" vertical="center"/>
    </xf>
    <xf numFmtId="0" fontId="68" fillId="6" borderId="22" xfId="11" applyFont="1" applyFill="1" applyBorder="1" applyAlignment="1">
      <alignment horizontal="center" vertical="center"/>
    </xf>
    <xf numFmtId="0" fontId="68" fillId="6" borderId="12" xfId="15" applyFont="1" applyFill="1" applyBorder="1" applyAlignment="1">
      <alignment horizontal="center" vertical="center" wrapText="1"/>
    </xf>
    <xf numFmtId="0" fontId="68" fillId="6" borderId="41" xfId="15" applyFont="1" applyFill="1" applyBorder="1" applyAlignment="1">
      <alignment horizontal="center" vertical="center" wrapText="1"/>
    </xf>
    <xf numFmtId="0" fontId="77" fillId="0" borderId="16" xfId="11" applyFont="1" applyFill="1" applyBorder="1" applyAlignment="1" applyProtection="1">
      <alignment horizontal="left"/>
    </xf>
    <xf numFmtId="0" fontId="68" fillId="5" borderId="16" xfId="15" applyFont="1" applyFill="1" applyBorder="1" applyAlignment="1">
      <alignment vertical="center"/>
    </xf>
    <xf numFmtId="0" fontId="68" fillId="5" borderId="31" xfId="15" applyFont="1" applyFill="1" applyBorder="1" applyAlignment="1">
      <alignment vertical="center"/>
    </xf>
    <xf numFmtId="0" fontId="48" fillId="6" borderId="11" xfId="23" applyFont="1" applyFill="1" applyBorder="1" applyAlignment="1">
      <alignment horizontal="center"/>
    </xf>
    <xf numFmtId="0" fontId="48" fillId="6" borderId="8" xfId="23" applyFont="1" applyFill="1" applyBorder="1" applyAlignment="1">
      <alignment horizontal="center"/>
    </xf>
    <xf numFmtId="0" fontId="68" fillId="6" borderId="8" xfId="14" applyFont="1" applyFill="1" applyBorder="1" applyAlignment="1">
      <alignment horizontal="center" vertical="center"/>
    </xf>
    <xf numFmtId="0" fontId="26" fillId="6" borderId="8" xfId="21" applyFont="1" applyFill="1" applyBorder="1" applyAlignment="1">
      <alignment horizontal="center" vertical="center" wrapText="1"/>
    </xf>
    <xf numFmtId="0" fontId="69" fillId="5" borderId="8" xfId="22" applyFont="1" applyFill="1" applyBorder="1">
      <alignment vertical="center"/>
    </xf>
    <xf numFmtId="0" fontId="69" fillId="5" borderId="0" xfId="15" applyFont="1" applyFill="1" applyBorder="1" applyAlignment="1">
      <alignment vertical="top" wrapText="1"/>
    </xf>
    <xf numFmtId="0" fontId="69" fillId="5" borderId="18" xfId="15" applyFont="1" applyFill="1" applyBorder="1" applyAlignment="1">
      <alignment horizontal="center" vertical="center" wrapText="1"/>
    </xf>
    <xf numFmtId="0" fontId="69" fillId="5" borderId="16" xfId="15" applyFont="1" applyFill="1" applyBorder="1" applyAlignment="1">
      <alignment vertical="center" wrapText="1"/>
    </xf>
    <xf numFmtId="0" fontId="68" fillId="6" borderId="54" xfId="0" applyFont="1" applyFill="1" applyBorder="1" applyAlignment="1">
      <alignment horizontal="center" vertical="center"/>
    </xf>
    <xf numFmtId="0" fontId="68" fillId="6" borderId="52" xfId="0" applyFont="1" applyFill="1" applyBorder="1" applyAlignment="1">
      <alignment horizontal="center" vertical="center"/>
    </xf>
    <xf numFmtId="0" fontId="48" fillId="6" borderId="54" xfId="23" applyFont="1" applyFill="1" applyBorder="1" applyAlignment="1">
      <alignment horizontal="center"/>
    </xf>
    <xf numFmtId="0" fontId="48" fillId="6" borderId="52" xfId="23" applyFont="1" applyFill="1" applyBorder="1" applyAlignment="1">
      <alignment horizontal="center"/>
    </xf>
    <xf numFmtId="0" fontId="46" fillId="6" borderId="8" xfId="0" applyFont="1" applyFill="1" applyBorder="1" applyAlignment="1">
      <alignment horizontal="center" vertical="center" wrapText="1"/>
    </xf>
    <xf numFmtId="0" fontId="48" fillId="6" borderId="54" xfId="0" applyFont="1" applyFill="1" applyBorder="1" applyAlignment="1">
      <alignment horizontal="center" vertical="center"/>
    </xf>
    <xf numFmtId="0" fontId="46" fillId="5" borderId="16" xfId="0" applyFont="1" applyFill="1" applyBorder="1" applyAlignment="1">
      <alignment horizontal="left" vertical="top"/>
    </xf>
    <xf numFmtId="0" fontId="46" fillId="5" borderId="16" xfId="0" quotePrefix="1" applyFont="1" applyFill="1" applyBorder="1" applyAlignment="1">
      <alignment horizontal="left"/>
    </xf>
    <xf numFmtId="0" fontId="46" fillId="5" borderId="8" xfId="0" applyFont="1" applyFill="1" applyBorder="1" applyAlignment="1">
      <alignment horizontal="left"/>
    </xf>
    <xf numFmtId="0" fontId="69" fillId="5" borderId="43" xfId="0" applyFont="1" applyFill="1" applyBorder="1" applyAlignment="1">
      <alignment horizontal="left"/>
    </xf>
    <xf numFmtId="0" fontId="46" fillId="5" borderId="51" xfId="0" applyFont="1" applyFill="1" applyBorder="1" applyAlignment="1">
      <alignment horizontal="left" vertical="top"/>
    </xf>
    <xf numFmtId="0" fontId="46" fillId="5" borderId="51" xfId="0" quotePrefix="1" applyFont="1" applyFill="1" applyBorder="1" applyAlignment="1">
      <alignment horizontal="left"/>
    </xf>
    <xf numFmtId="0" fontId="46" fillId="5" borderId="51" xfId="0" applyFont="1" applyFill="1" applyBorder="1" applyAlignment="1">
      <alignment horizontal="left"/>
    </xf>
    <xf numFmtId="0" fontId="46" fillId="5" borderId="63" xfId="0" applyFont="1" applyFill="1" applyBorder="1" applyAlignment="1">
      <alignment horizontal="left"/>
    </xf>
    <xf numFmtId="0" fontId="85" fillId="6" borderId="19" xfId="0" applyFont="1" applyFill="1" applyBorder="1" applyAlignment="1">
      <alignment horizontal="right" vertical="center"/>
    </xf>
    <xf numFmtId="0" fontId="85" fillId="6" borderId="12" xfId="0" applyFont="1" applyFill="1" applyBorder="1" applyAlignment="1">
      <alignment vertical="top"/>
    </xf>
    <xf numFmtId="0" fontId="85" fillId="6" borderId="11" xfId="0" applyFont="1" applyFill="1" applyBorder="1" applyAlignment="1">
      <alignment horizontal="right"/>
    </xf>
    <xf numFmtId="0" fontId="48" fillId="6" borderId="8" xfId="0" applyFont="1" applyFill="1" applyBorder="1" applyAlignment="1">
      <alignment horizontal="center"/>
    </xf>
    <xf numFmtId="0" fontId="2" fillId="5" borderId="11" xfId="0" applyFont="1" applyFill="1" applyBorder="1" applyAlignment="1">
      <alignment horizontal="right"/>
    </xf>
    <xf numFmtId="169" fontId="4" fillId="5" borderId="11" xfId="0" applyNumberFormat="1" applyFont="1" applyFill="1" applyBorder="1" applyAlignment="1">
      <alignment horizontal="right"/>
    </xf>
    <xf numFmtId="0" fontId="79" fillId="5" borderId="18" xfId="0" applyFont="1" applyFill="1" applyBorder="1" applyAlignment="1">
      <alignment horizontal="right" vertical="top"/>
    </xf>
    <xf numFmtId="0" fontId="85" fillId="5" borderId="16" xfId="0" applyFont="1" applyFill="1" applyBorder="1" applyAlignment="1">
      <alignment vertical="top"/>
    </xf>
    <xf numFmtId="0" fontId="38" fillId="5" borderId="16" xfId="0" quotePrefix="1" applyFont="1" applyFill="1" applyBorder="1" applyAlignment="1">
      <alignment horizontal="left"/>
    </xf>
    <xf numFmtId="0" fontId="38" fillId="5" borderId="16" xfId="0" applyFont="1" applyFill="1" applyBorder="1"/>
    <xf numFmtId="0" fontId="38" fillId="5" borderId="17" xfId="0" applyFont="1" applyFill="1" applyBorder="1"/>
    <xf numFmtId="0" fontId="48" fillId="6" borderId="5" xfId="0" applyFont="1" applyFill="1" applyBorder="1" applyAlignment="1">
      <alignment horizontal="center" vertical="center"/>
    </xf>
    <xf numFmtId="0" fontId="46" fillId="4" borderId="11" xfId="0" applyFont="1" applyFill="1" applyBorder="1" applyAlignment="1">
      <alignment horizontal="center"/>
    </xf>
    <xf numFmtId="2" fontId="46" fillId="0" borderId="11" xfId="0" applyNumberFormat="1" applyFont="1" applyFill="1" applyBorder="1" applyAlignment="1">
      <alignment horizontal="center"/>
    </xf>
    <xf numFmtId="0" fontId="38" fillId="5" borderId="14" xfId="0" applyFont="1" applyFill="1" applyBorder="1"/>
    <xf numFmtId="0" fontId="79" fillId="0" borderId="11" xfId="0" applyFont="1" applyBorder="1" applyAlignment="1">
      <alignment horizontal="center"/>
    </xf>
    <xf numFmtId="0" fontId="0" fillId="0" borderId="11" xfId="0" applyBorder="1" applyAlignment="1">
      <alignment horizontal="center"/>
    </xf>
    <xf numFmtId="0" fontId="79" fillId="0" borderId="18" xfId="0" applyFont="1" applyBorder="1" applyAlignment="1">
      <alignment horizontal="center"/>
    </xf>
    <xf numFmtId="0" fontId="79" fillId="0" borderId="16" xfId="0" applyFont="1" applyBorder="1" applyAlignment="1">
      <alignment horizontal="left" indent="1"/>
    </xf>
    <xf numFmtId="0" fontId="46" fillId="0" borderId="16" xfId="0" applyFont="1" applyFill="1" applyBorder="1" applyAlignment="1">
      <alignment horizontal="center"/>
    </xf>
    <xf numFmtId="0" fontId="46" fillId="0" borderId="27" xfId="0" applyFont="1" applyFill="1" applyBorder="1"/>
    <xf numFmtId="0" fontId="46" fillId="0" borderId="57" xfId="0" applyFont="1" applyFill="1" applyBorder="1"/>
    <xf numFmtId="0" fontId="48" fillId="0" borderId="11" xfId="0" applyFont="1" applyBorder="1" applyAlignment="1">
      <alignment horizontal="center"/>
    </xf>
    <xf numFmtId="0" fontId="46" fillId="0" borderId="11" xfId="0" applyFont="1" applyBorder="1" applyAlignment="1">
      <alignment horizontal="right"/>
    </xf>
    <xf numFmtId="0" fontId="46" fillId="0" borderId="11" xfId="0" applyFont="1" applyBorder="1" applyAlignment="1">
      <alignment horizontal="center"/>
    </xf>
    <xf numFmtId="0" fontId="48" fillId="0" borderId="18" xfId="0" applyFont="1" applyBorder="1" applyAlignment="1">
      <alignment horizontal="center"/>
    </xf>
    <xf numFmtId="0" fontId="48" fillId="0" borderId="14" xfId="0" applyFont="1" applyFill="1" applyBorder="1"/>
    <xf numFmtId="0" fontId="46" fillId="0" borderId="14" xfId="0" applyFont="1" applyFill="1" applyBorder="1"/>
    <xf numFmtId="0" fontId="46" fillId="0" borderId="14" xfId="0" applyFont="1" applyFill="1" applyBorder="1" applyAlignment="1">
      <alignment wrapText="1"/>
    </xf>
    <xf numFmtId="0" fontId="48" fillId="0" borderId="31" xfId="0" applyFont="1" applyFill="1" applyBorder="1"/>
    <xf numFmtId="0" fontId="46" fillId="0" borderId="16" xfId="0" applyFont="1" applyFill="1" applyBorder="1"/>
    <xf numFmtId="0" fontId="46" fillId="0" borderId="37" xfId="0" applyFont="1" applyFill="1" applyBorder="1"/>
    <xf numFmtId="0" fontId="48" fillId="6" borderId="61" xfId="0" applyFont="1" applyFill="1" applyBorder="1" applyAlignment="1">
      <alignment horizontal="center" vertical="center"/>
    </xf>
    <xf numFmtId="0" fontId="48" fillId="6" borderId="57" xfId="0" applyFont="1" applyFill="1" applyBorder="1" applyAlignment="1">
      <alignment horizontal="center" vertical="center"/>
    </xf>
    <xf numFmtId="0" fontId="48" fillId="6" borderId="58" xfId="0" applyFont="1" applyFill="1" applyBorder="1" applyAlignment="1">
      <alignment horizontal="center" vertical="center"/>
    </xf>
    <xf numFmtId="0" fontId="46" fillId="0" borderId="25" xfId="0" applyFont="1" applyFill="1" applyBorder="1"/>
    <xf numFmtId="0" fontId="43" fillId="4" borderId="0" xfId="0" applyFont="1" applyFill="1" applyBorder="1" applyAlignment="1">
      <alignment horizontal="center"/>
    </xf>
    <xf numFmtId="0" fontId="48" fillId="4" borderId="0" xfId="17" applyFont="1" applyFill="1" applyBorder="1" applyAlignment="1">
      <alignment horizontal="center" shrinkToFit="1"/>
    </xf>
    <xf numFmtId="0" fontId="43" fillId="6" borderId="33" xfId="21" applyFont="1" applyFill="1" applyBorder="1" applyAlignment="1">
      <alignment horizontal="center" vertical="center" wrapText="1"/>
    </xf>
    <xf numFmtId="0" fontId="43" fillId="6" borderId="23" xfId="21" applyFont="1" applyFill="1" applyBorder="1" applyAlignment="1">
      <alignment horizontal="center" vertical="center" wrapText="1"/>
    </xf>
    <xf numFmtId="0" fontId="43" fillId="6" borderId="12" xfId="21" applyFont="1" applyFill="1" applyBorder="1" applyAlignment="1">
      <alignment horizontal="center" vertical="center"/>
    </xf>
    <xf numFmtId="0" fontId="43" fillId="6" borderId="4" xfId="21" applyFont="1" applyFill="1" applyBorder="1" applyAlignment="1">
      <alignment horizontal="center" vertical="center"/>
    </xf>
    <xf numFmtId="0" fontId="43" fillId="6" borderId="34" xfId="21" applyFont="1" applyFill="1" applyBorder="1" applyAlignment="1">
      <alignment horizontal="center" vertical="center" wrapText="1"/>
    </xf>
    <xf numFmtId="0" fontId="43" fillId="6" borderId="24" xfId="21" applyFont="1" applyFill="1" applyBorder="1" applyAlignment="1">
      <alignment horizontal="center" vertical="center" wrapText="1"/>
    </xf>
    <xf numFmtId="0" fontId="43" fillId="6" borderId="12" xfId="21" applyFont="1" applyFill="1" applyBorder="1" applyAlignment="1">
      <alignment horizontal="center" vertical="center" wrapText="1"/>
    </xf>
    <xf numFmtId="0" fontId="43" fillId="6" borderId="13" xfId="21" applyFont="1" applyFill="1" applyBorder="1" applyAlignment="1">
      <alignment horizontal="center" vertical="center" wrapText="1"/>
    </xf>
    <xf numFmtId="0" fontId="43" fillId="6" borderId="53" xfId="21" applyFont="1" applyFill="1" applyBorder="1" applyAlignment="1">
      <alignment horizontal="center" vertical="center" wrapText="1"/>
    </xf>
    <xf numFmtId="0" fontId="43" fillId="6" borderId="41" xfId="21" applyFont="1" applyFill="1" applyBorder="1" applyAlignment="1">
      <alignment horizontal="center" vertical="center" wrapText="1"/>
    </xf>
    <xf numFmtId="0" fontId="43" fillId="0" borderId="0" xfId="0" applyFont="1" applyFill="1" applyBorder="1" applyAlignment="1">
      <alignment horizontal="center"/>
    </xf>
    <xf numFmtId="0" fontId="43" fillId="5" borderId="0" xfId="0" applyFont="1" applyFill="1" applyBorder="1" applyAlignment="1">
      <alignment horizontal="center"/>
    </xf>
    <xf numFmtId="0" fontId="69" fillId="0" borderId="0" xfId="0" applyFont="1" applyFill="1" applyBorder="1" applyAlignment="1">
      <alignment wrapText="1"/>
    </xf>
    <xf numFmtId="0" fontId="46" fillId="0" borderId="0" xfId="0" applyFont="1" applyFill="1" applyAlignment="1">
      <alignment wrapText="1"/>
    </xf>
    <xf numFmtId="0" fontId="73" fillId="5" borderId="0" xfId="0" applyFont="1" applyFill="1" applyAlignment="1">
      <alignment horizontal="left"/>
    </xf>
    <xf numFmtId="0" fontId="46" fillId="5" borderId="0" xfId="24" applyFont="1" applyFill="1" applyBorder="1" applyAlignment="1">
      <alignment horizontal="left" vertical="top" wrapText="1"/>
    </xf>
    <xf numFmtId="0" fontId="46" fillId="5" borderId="0" xfId="21" applyFont="1" applyFill="1" applyAlignment="1">
      <alignment horizontal="left" vertical="top" wrapText="1"/>
    </xf>
    <xf numFmtId="0" fontId="46" fillId="5" borderId="39" xfId="0" applyFont="1" applyFill="1" applyBorder="1" applyAlignment="1">
      <alignment horizontal="left" vertical="center"/>
    </xf>
    <xf numFmtId="0" fontId="46" fillId="5" borderId="23" xfId="0" applyFont="1" applyFill="1" applyBorder="1" applyAlignment="1">
      <alignment horizontal="left" vertical="center"/>
    </xf>
    <xf numFmtId="0" fontId="46" fillId="5" borderId="32" xfId="0" applyFont="1" applyFill="1" applyBorder="1" applyAlignment="1">
      <alignment horizontal="left" vertical="center"/>
    </xf>
    <xf numFmtId="0" fontId="48" fillId="5" borderId="0" xfId="0" applyFont="1" applyFill="1" applyBorder="1" applyAlignment="1">
      <alignment horizontal="center" vertical="center"/>
    </xf>
    <xf numFmtId="0" fontId="48" fillId="6" borderId="13" xfId="0" applyFont="1" applyFill="1" applyBorder="1" applyAlignment="1">
      <alignment horizontal="center" vertical="center" wrapText="1"/>
    </xf>
    <xf numFmtId="0" fontId="48" fillId="6" borderId="41" xfId="0" applyFont="1" applyFill="1" applyBorder="1" applyAlignment="1">
      <alignment horizontal="center" vertical="center" wrapText="1"/>
    </xf>
    <xf numFmtId="0" fontId="48" fillId="5" borderId="0" xfId="0" applyFont="1" applyFill="1" applyBorder="1" applyAlignment="1">
      <alignment horizontal="right" vertical="center"/>
    </xf>
    <xf numFmtId="0" fontId="48" fillId="6" borderId="35" xfId="0" applyFont="1" applyFill="1" applyBorder="1" applyAlignment="1">
      <alignment horizontal="center" vertical="center"/>
    </xf>
    <xf numFmtId="0" fontId="48" fillId="6" borderId="52" xfId="0" applyFont="1" applyFill="1" applyBorder="1" applyAlignment="1">
      <alignment horizontal="center" vertical="center"/>
    </xf>
    <xf numFmtId="0" fontId="48" fillId="6" borderId="45" xfId="0" applyFont="1" applyFill="1" applyBorder="1" applyAlignment="1">
      <alignment horizontal="center" vertical="center"/>
    </xf>
    <xf numFmtId="0" fontId="47" fillId="6" borderId="33" xfId="0" applyFont="1" applyFill="1" applyBorder="1" applyAlignment="1">
      <alignment horizontal="center" vertical="center" wrapText="1"/>
    </xf>
    <xf numFmtId="0" fontId="47" fillId="6" borderId="23" xfId="0" applyFont="1" applyFill="1" applyBorder="1" applyAlignment="1">
      <alignment horizontal="center" vertical="center" wrapText="1"/>
    </xf>
    <xf numFmtId="0" fontId="47" fillId="6" borderId="12" xfId="0" applyFont="1" applyFill="1" applyBorder="1" applyAlignment="1">
      <alignment horizontal="center" vertical="center" wrapText="1"/>
    </xf>
    <xf numFmtId="0" fontId="47" fillId="6" borderId="4" xfId="0" applyFont="1" applyFill="1" applyBorder="1" applyAlignment="1">
      <alignment horizontal="center" vertical="center" wrapText="1"/>
    </xf>
    <xf numFmtId="0" fontId="48" fillId="6" borderId="53" xfId="0" applyFont="1" applyFill="1" applyBorder="1" applyAlignment="1">
      <alignment horizontal="center" vertical="center" wrapText="1"/>
    </xf>
    <xf numFmtId="0" fontId="48" fillId="5" borderId="0" xfId="0" applyFont="1" applyFill="1" applyBorder="1" applyAlignment="1">
      <alignment horizontal="right"/>
    </xf>
    <xf numFmtId="0" fontId="43" fillId="5" borderId="0" xfId="0" applyFont="1" applyFill="1" applyBorder="1" applyAlignment="1">
      <alignment horizontal="right" vertical="center"/>
    </xf>
    <xf numFmtId="0" fontId="48" fillId="6" borderId="13" xfId="0" applyFont="1" applyFill="1" applyBorder="1" applyAlignment="1">
      <alignment horizontal="center" vertical="center"/>
    </xf>
    <xf numFmtId="0" fontId="48" fillId="6" borderId="53" xfId="0" applyFont="1" applyFill="1" applyBorder="1" applyAlignment="1">
      <alignment horizontal="center" vertical="center"/>
    </xf>
    <xf numFmtId="0" fontId="48" fillId="6" borderId="41" xfId="0" applyFont="1" applyFill="1" applyBorder="1" applyAlignment="1">
      <alignment horizontal="center" vertical="center"/>
    </xf>
    <xf numFmtId="0" fontId="48" fillId="6" borderId="21" xfId="0" applyFont="1" applyFill="1" applyBorder="1" applyAlignment="1">
      <alignment horizontal="center" vertical="center" wrapText="1"/>
    </xf>
    <xf numFmtId="0" fontId="48" fillId="6" borderId="24" xfId="0" applyFont="1" applyFill="1" applyBorder="1" applyAlignment="1">
      <alignment horizontal="center" vertical="center" wrapText="1"/>
    </xf>
    <xf numFmtId="0" fontId="23" fillId="5" borderId="51" xfId="0" applyFont="1" applyFill="1" applyBorder="1" applyAlignment="1">
      <alignment horizontal="left" vertical="center"/>
    </xf>
    <xf numFmtId="0" fontId="48" fillId="6" borderId="12" xfId="0" applyFont="1" applyFill="1" applyBorder="1" applyAlignment="1">
      <alignment horizontal="center" vertical="center"/>
    </xf>
    <xf numFmtId="0" fontId="48" fillId="6" borderId="4" xfId="0" applyFont="1" applyFill="1" applyBorder="1" applyAlignment="1">
      <alignment horizontal="center" vertical="center"/>
    </xf>
    <xf numFmtId="0" fontId="48" fillId="6" borderId="19" xfId="0" applyFont="1" applyFill="1" applyBorder="1" applyAlignment="1">
      <alignment horizontal="center" vertical="center"/>
    </xf>
    <xf numFmtId="0" fontId="48" fillId="6" borderId="11" xfId="0" applyFont="1" applyFill="1" applyBorder="1" applyAlignment="1">
      <alignment horizontal="center" vertical="center"/>
    </xf>
    <xf numFmtId="0" fontId="26" fillId="6" borderId="33" xfId="0" applyFont="1" applyFill="1" applyBorder="1" applyAlignment="1">
      <alignment horizontal="center" vertical="center" wrapText="1"/>
    </xf>
    <xf numFmtId="0" fontId="26" fillId="6" borderId="54" xfId="0" applyFont="1" applyFill="1" applyBorder="1" applyAlignment="1">
      <alignment horizontal="center" vertical="center" wrapText="1"/>
    </xf>
    <xf numFmtId="0" fontId="26" fillId="6" borderId="32" xfId="0" applyFont="1" applyFill="1" applyBorder="1" applyAlignment="1">
      <alignment horizontal="center" vertical="center" wrapText="1"/>
    </xf>
    <xf numFmtId="0" fontId="26" fillId="6" borderId="34" xfId="0" applyFont="1" applyFill="1" applyBorder="1" applyAlignment="1">
      <alignment horizontal="center" vertical="center"/>
    </xf>
    <xf numFmtId="0" fontId="26" fillId="6" borderId="9" xfId="0" applyFont="1" applyFill="1" applyBorder="1" applyAlignment="1">
      <alignment horizontal="center" vertical="center"/>
    </xf>
    <xf numFmtId="0" fontId="26" fillId="6" borderId="28" xfId="0" applyFont="1" applyFill="1" applyBorder="1" applyAlignment="1">
      <alignment horizontal="center" vertical="center"/>
    </xf>
    <xf numFmtId="0" fontId="26" fillId="6" borderId="35" xfId="0" applyFont="1" applyFill="1" applyBorder="1" applyAlignment="1">
      <alignment horizontal="center" vertical="center"/>
    </xf>
    <xf numFmtId="0" fontId="26" fillId="6" borderId="52" xfId="0" applyFont="1" applyFill="1" applyBorder="1" applyAlignment="1">
      <alignment horizontal="center" vertical="center"/>
    </xf>
    <xf numFmtId="0" fontId="26" fillId="6" borderId="45" xfId="0" applyFont="1" applyFill="1" applyBorder="1" applyAlignment="1">
      <alignment horizontal="center" vertical="center"/>
    </xf>
    <xf numFmtId="0" fontId="26" fillId="6" borderId="41" xfId="0" applyFont="1" applyFill="1" applyBorder="1" applyAlignment="1">
      <alignment horizontal="center" vertical="center" wrapText="1"/>
    </xf>
    <xf numFmtId="0" fontId="26" fillId="6" borderId="12" xfId="0" applyFont="1" applyFill="1" applyBorder="1" applyAlignment="1">
      <alignment horizontal="center" vertical="center" wrapText="1"/>
    </xf>
    <xf numFmtId="0" fontId="48" fillId="6" borderId="15" xfId="0" applyFont="1" applyFill="1" applyBorder="1" applyAlignment="1">
      <alignment horizontal="center" vertical="center"/>
    </xf>
    <xf numFmtId="0" fontId="48" fillId="6" borderId="8" xfId="0" applyFont="1" applyFill="1" applyBorder="1" applyAlignment="1">
      <alignment horizontal="center" vertical="center"/>
    </xf>
    <xf numFmtId="0" fontId="48" fillId="6" borderId="17" xfId="0" applyFont="1" applyFill="1" applyBorder="1" applyAlignment="1">
      <alignment horizontal="center" vertical="center"/>
    </xf>
    <xf numFmtId="0" fontId="68" fillId="5" borderId="0" xfId="0" applyFont="1" applyFill="1" applyBorder="1" applyAlignment="1">
      <alignment horizontal="center"/>
    </xf>
    <xf numFmtId="0" fontId="69" fillId="5" borderId="0" xfId="0" applyFont="1" applyFill="1" applyBorder="1"/>
    <xf numFmtId="0" fontId="48" fillId="6" borderId="12" xfId="23" applyFont="1" applyFill="1" applyBorder="1" applyAlignment="1">
      <alignment horizontal="center" vertical="center" wrapText="1"/>
    </xf>
    <xf numFmtId="0" fontId="48" fillId="6" borderId="4" xfId="23" applyFont="1" applyFill="1" applyBorder="1" applyAlignment="1">
      <alignment horizontal="center" vertical="center" wrapText="1"/>
    </xf>
    <xf numFmtId="0" fontId="48" fillId="6" borderId="16" xfId="23" applyFont="1" applyFill="1" applyBorder="1" applyAlignment="1">
      <alignment horizontal="center" vertical="center" wrapText="1"/>
    </xf>
    <xf numFmtId="0" fontId="48" fillId="6" borderId="19" xfId="23" applyFont="1" applyFill="1" applyBorder="1" applyAlignment="1">
      <alignment horizontal="right" vertical="center" wrapText="1"/>
    </xf>
    <xf numFmtId="0" fontId="48" fillId="6" borderId="11" xfId="23" applyFont="1" applyFill="1" applyBorder="1" applyAlignment="1">
      <alignment horizontal="right" vertical="center" wrapText="1"/>
    </xf>
    <xf numFmtId="0" fontId="48" fillId="6" borderId="18" xfId="23" applyFont="1" applyFill="1" applyBorder="1" applyAlignment="1">
      <alignment horizontal="right" vertical="center" wrapText="1"/>
    </xf>
    <xf numFmtId="0" fontId="48" fillId="5" borderId="0" xfId="0" applyFont="1" applyFill="1" applyBorder="1" applyAlignment="1">
      <alignment horizontal="center"/>
    </xf>
    <xf numFmtId="0" fontId="46" fillId="5" borderId="0" xfId="0" applyFont="1" applyFill="1" applyBorder="1"/>
    <xf numFmtId="0" fontId="47" fillId="6" borderId="13" xfId="0" applyFont="1" applyFill="1" applyBorder="1" applyAlignment="1">
      <alignment horizontal="center" vertical="center" wrapText="1"/>
    </xf>
    <xf numFmtId="0" fontId="47" fillId="6" borderId="53" xfId="0" applyFont="1" applyFill="1" applyBorder="1" applyAlignment="1">
      <alignment horizontal="center" vertical="center" wrapText="1"/>
    </xf>
    <xf numFmtId="0" fontId="47" fillId="6" borderId="41" xfId="0" applyFont="1" applyFill="1" applyBorder="1" applyAlignment="1">
      <alignment horizontal="center" vertical="center" wrapText="1"/>
    </xf>
    <xf numFmtId="0" fontId="48" fillId="5" borderId="6" xfId="21" applyFont="1" applyFill="1" applyBorder="1" applyAlignment="1">
      <alignment horizontal="center" wrapText="1"/>
    </xf>
    <xf numFmtId="0" fontId="48" fillId="5" borderId="0" xfId="21" applyFont="1" applyFill="1" applyAlignment="1">
      <alignment horizontal="center" vertical="center" wrapText="1"/>
    </xf>
    <xf numFmtId="0" fontId="68" fillId="5" borderId="6" xfId="21" applyFont="1" applyFill="1" applyBorder="1" applyAlignment="1">
      <alignment horizontal="center" vertical="center" wrapText="1"/>
    </xf>
    <xf numFmtId="0" fontId="68" fillId="5" borderId="0" xfId="21" applyFont="1" applyFill="1" applyAlignment="1">
      <alignment horizontal="center" vertical="center" wrapText="1"/>
    </xf>
    <xf numFmtId="0" fontId="68" fillId="5" borderId="0" xfId="11" applyFont="1" applyFill="1" applyBorder="1" applyAlignment="1">
      <alignment horizontal="center" vertical="center"/>
    </xf>
    <xf numFmtId="0" fontId="68" fillId="6" borderId="19" xfId="11" applyFont="1" applyFill="1" applyBorder="1" applyAlignment="1">
      <alignment horizontal="center" vertical="center" wrapText="1"/>
    </xf>
    <xf numFmtId="0" fontId="68" fillId="6" borderId="11" xfId="11" applyFont="1" applyFill="1" applyBorder="1" applyAlignment="1">
      <alignment horizontal="center" vertical="center" wrapText="1"/>
    </xf>
    <xf numFmtId="0" fontId="68" fillId="6" borderId="15" xfId="11" applyFont="1" applyFill="1" applyBorder="1" applyAlignment="1">
      <alignment horizontal="center" vertical="center" wrapText="1"/>
    </xf>
    <xf numFmtId="0" fontId="68" fillId="6" borderId="8" xfId="11" applyFont="1" applyFill="1" applyBorder="1" applyAlignment="1">
      <alignment horizontal="center" vertical="center" wrapText="1"/>
    </xf>
    <xf numFmtId="0" fontId="68" fillId="6" borderId="12" xfId="11" applyFont="1" applyFill="1" applyBorder="1" applyAlignment="1">
      <alignment horizontal="center" vertical="center" wrapText="1"/>
    </xf>
    <xf numFmtId="0" fontId="68" fillId="6" borderId="4" xfId="11" applyFont="1" applyFill="1" applyBorder="1" applyAlignment="1">
      <alignment horizontal="center" vertical="center" wrapText="1"/>
    </xf>
    <xf numFmtId="0" fontId="68" fillId="6" borderId="34" xfId="11" applyFont="1" applyFill="1" applyBorder="1" applyAlignment="1">
      <alignment horizontal="center" vertical="center" wrapText="1"/>
    </xf>
    <xf numFmtId="0" fontId="68" fillId="6" borderId="24" xfId="11" applyFont="1" applyFill="1" applyBorder="1" applyAlignment="1">
      <alignment horizontal="center" vertical="center" wrapText="1"/>
    </xf>
    <xf numFmtId="0" fontId="68" fillId="6" borderId="33" xfId="11" applyFont="1" applyFill="1" applyBorder="1" applyAlignment="1">
      <alignment horizontal="center" vertical="center" wrapText="1"/>
    </xf>
    <xf numFmtId="0" fontId="68" fillId="6" borderId="23" xfId="11" applyFont="1" applyFill="1" applyBorder="1" applyAlignment="1">
      <alignment horizontal="center" vertical="center" wrapText="1"/>
    </xf>
    <xf numFmtId="0" fontId="68" fillId="6" borderId="12" xfId="21" applyFont="1" applyFill="1" applyBorder="1" applyAlignment="1">
      <alignment horizontal="center" vertical="center" wrapText="1"/>
    </xf>
    <xf numFmtId="0" fontId="68" fillId="6" borderId="12" xfId="11" applyFont="1" applyFill="1" applyBorder="1" applyAlignment="1">
      <alignment horizontal="center" vertical="center"/>
    </xf>
    <xf numFmtId="0" fontId="68" fillId="6" borderId="4" xfId="11" applyFont="1" applyFill="1" applyBorder="1" applyAlignment="1">
      <alignment horizontal="center" vertical="center"/>
    </xf>
    <xf numFmtId="0" fontId="68" fillId="5" borderId="0" xfId="11" applyFont="1" applyFill="1" applyBorder="1" applyAlignment="1">
      <alignment horizontal="center"/>
    </xf>
    <xf numFmtId="0" fontId="68" fillId="6" borderId="15" xfId="21" applyFont="1" applyFill="1" applyBorder="1" applyAlignment="1">
      <alignment horizontal="center" vertical="center"/>
    </xf>
    <xf numFmtId="0" fontId="68" fillId="6" borderId="8" xfId="21" applyFont="1" applyFill="1" applyBorder="1" applyAlignment="1">
      <alignment horizontal="center" vertical="center"/>
    </xf>
    <xf numFmtId="0" fontId="68" fillId="6" borderId="13" xfId="21" applyFont="1" applyFill="1" applyBorder="1" applyAlignment="1">
      <alignment horizontal="center" vertical="center" wrapText="1"/>
    </xf>
    <xf numFmtId="0" fontId="68" fillId="6" borderId="53" xfId="21" applyFont="1" applyFill="1" applyBorder="1" applyAlignment="1">
      <alignment horizontal="center" vertical="center" wrapText="1"/>
    </xf>
    <xf numFmtId="0" fontId="68" fillId="6" borderId="41" xfId="21" applyFont="1" applyFill="1" applyBorder="1" applyAlignment="1">
      <alignment horizontal="center" vertical="center" wrapText="1"/>
    </xf>
    <xf numFmtId="0" fontId="68" fillId="6" borderId="35" xfId="15" applyFont="1" applyFill="1" applyBorder="1" applyAlignment="1">
      <alignment horizontal="center" vertical="center"/>
    </xf>
    <xf numFmtId="0" fontId="68" fillId="6" borderId="26" xfId="15" applyFont="1" applyFill="1" applyBorder="1" applyAlignment="1">
      <alignment horizontal="center" vertical="center"/>
    </xf>
    <xf numFmtId="0" fontId="68" fillId="6" borderId="34" xfId="15" applyFont="1" applyFill="1" applyBorder="1" applyAlignment="1">
      <alignment horizontal="center" vertical="center"/>
    </xf>
    <xf numFmtId="0" fontId="68" fillId="6" borderId="24" xfId="15" applyFont="1" applyFill="1" applyBorder="1" applyAlignment="1">
      <alignment horizontal="center" vertical="center"/>
    </xf>
    <xf numFmtId="0" fontId="68" fillId="6" borderId="33" xfId="15" applyFont="1" applyFill="1" applyBorder="1" applyAlignment="1">
      <alignment horizontal="center" vertical="center" wrapText="1"/>
    </xf>
    <xf numFmtId="0" fontId="68" fillId="6" borderId="23" xfId="15" applyFont="1" applyFill="1" applyBorder="1" applyAlignment="1">
      <alignment horizontal="center" vertical="center" wrapText="1"/>
    </xf>
    <xf numFmtId="0" fontId="68" fillId="5" borderId="0" xfId="15" applyFont="1" applyFill="1" applyBorder="1" applyAlignment="1">
      <alignment horizontal="right" wrapText="1"/>
    </xf>
    <xf numFmtId="0" fontId="68" fillId="6" borderId="22" xfId="15" applyFont="1" applyFill="1" applyBorder="1" applyAlignment="1">
      <alignment horizontal="center" vertical="center"/>
    </xf>
    <xf numFmtId="0" fontId="68" fillId="6" borderId="21" xfId="15" applyFont="1" applyFill="1" applyBorder="1" applyAlignment="1">
      <alignment horizontal="center" vertical="center"/>
    </xf>
    <xf numFmtId="0" fontId="68" fillId="5" borderId="0" xfId="15" applyFont="1" applyFill="1" applyBorder="1" applyAlignment="1">
      <alignment horizontal="center" wrapText="1"/>
    </xf>
    <xf numFmtId="0" fontId="68" fillId="6" borderId="39" xfId="15" applyFont="1" applyFill="1" applyBorder="1" applyAlignment="1">
      <alignment horizontal="center" vertical="center" wrapText="1"/>
    </xf>
    <xf numFmtId="0" fontId="70" fillId="5" borderId="0" xfId="0" applyFont="1" applyFill="1" applyBorder="1" applyAlignment="1">
      <alignment horizontal="right"/>
    </xf>
    <xf numFmtId="0" fontId="70" fillId="5" borderId="0" xfId="0" quotePrefix="1" applyFont="1" applyFill="1" applyBorder="1" applyAlignment="1">
      <alignment horizontal="right"/>
    </xf>
    <xf numFmtId="0" fontId="68" fillId="6" borderId="33" xfId="0" applyFont="1" applyFill="1" applyBorder="1" applyAlignment="1">
      <alignment horizontal="right" vertical="center" wrapText="1"/>
    </xf>
    <xf numFmtId="0" fontId="68" fillId="6" borderId="32" xfId="0" applyFont="1" applyFill="1" applyBorder="1" applyAlignment="1">
      <alignment horizontal="right" vertical="center" wrapText="1"/>
    </xf>
    <xf numFmtId="0" fontId="68" fillId="6" borderId="34" xfId="0" applyFont="1" applyFill="1" applyBorder="1" applyAlignment="1">
      <alignment horizontal="center" vertical="center" wrapText="1"/>
    </xf>
    <xf numFmtId="0" fontId="68" fillId="6" borderId="28" xfId="0" applyFont="1" applyFill="1" applyBorder="1" applyAlignment="1">
      <alignment horizontal="center" vertical="center" wrapText="1"/>
    </xf>
    <xf numFmtId="0" fontId="68" fillId="6" borderId="35" xfId="0" applyFont="1" applyFill="1" applyBorder="1" applyAlignment="1">
      <alignment horizontal="center" vertical="center" wrapText="1"/>
    </xf>
    <xf numFmtId="0" fontId="68" fillId="6" borderId="52" xfId="0" applyFont="1" applyFill="1" applyBorder="1" applyAlignment="1">
      <alignment horizontal="center" vertical="center" wrapText="1"/>
    </xf>
    <xf numFmtId="0" fontId="68" fillId="6" borderId="34" xfId="0" quotePrefix="1" applyFont="1" applyFill="1" applyBorder="1" applyAlignment="1">
      <alignment horizontal="center" vertical="center" wrapText="1"/>
    </xf>
    <xf numFmtId="0" fontId="68" fillId="6" borderId="28" xfId="0" quotePrefix="1" applyFont="1" applyFill="1" applyBorder="1" applyAlignment="1">
      <alignment horizontal="center" vertical="center" wrapText="1"/>
    </xf>
    <xf numFmtId="0" fontId="68" fillId="6" borderId="13" xfId="0" applyFont="1" applyFill="1" applyBorder="1" applyAlignment="1">
      <alignment horizontal="center" vertical="center"/>
    </xf>
    <xf numFmtId="0" fontId="68" fillId="6" borderId="53" xfId="0" applyFont="1" applyFill="1" applyBorder="1" applyAlignment="1">
      <alignment horizontal="center" vertical="center"/>
    </xf>
    <xf numFmtId="0" fontId="68" fillId="6" borderId="41" xfId="0" applyFont="1" applyFill="1" applyBorder="1" applyAlignment="1">
      <alignment horizontal="center" vertical="center"/>
    </xf>
    <xf numFmtId="0" fontId="12" fillId="0" borderId="0" xfId="0" applyFont="1" applyFill="1" applyBorder="1" applyAlignment="1">
      <alignment horizontal="right"/>
    </xf>
    <xf numFmtId="0" fontId="12" fillId="5" borderId="0" xfId="23" applyFont="1" applyFill="1" applyBorder="1" applyAlignment="1">
      <alignment horizontal="right" vertical="top"/>
    </xf>
    <xf numFmtId="0" fontId="69" fillId="5" borderId="46" xfId="0" applyFont="1" applyFill="1" applyBorder="1" applyAlignment="1">
      <alignment horizontal="left" wrapText="1"/>
    </xf>
    <xf numFmtId="0" fontId="43" fillId="6" borderId="4" xfId="23" applyFont="1" applyFill="1" applyBorder="1" applyAlignment="1">
      <alignment horizontal="center" vertical="center" wrapText="1"/>
    </xf>
    <xf numFmtId="0" fontId="43" fillId="6" borderId="21" xfId="23" applyFont="1" applyFill="1" applyBorder="1" applyAlignment="1">
      <alignment horizontal="center" vertical="center" wrapText="1"/>
    </xf>
    <xf numFmtId="0" fontId="43" fillId="6" borderId="24" xfId="23" applyFont="1" applyFill="1" applyBorder="1" applyAlignment="1">
      <alignment horizontal="center" vertical="center" wrapText="1"/>
    </xf>
    <xf numFmtId="0" fontId="70" fillId="6" borderId="14" xfId="21" applyFont="1" applyFill="1" applyBorder="1" applyAlignment="1">
      <alignment horizontal="center" vertical="center" wrapText="1"/>
    </xf>
    <xf numFmtId="0" fontId="70" fillId="6" borderId="27" xfId="21" applyFont="1" applyFill="1" applyBorder="1" applyAlignment="1">
      <alignment horizontal="center" vertical="center" wrapText="1"/>
    </xf>
    <xf numFmtId="0" fontId="70" fillId="6" borderId="14" xfId="15" applyFont="1" applyFill="1" applyBorder="1" applyAlignment="1">
      <alignment horizontal="center" vertical="center" wrapText="1"/>
    </xf>
    <xf numFmtId="0" fontId="70" fillId="6" borderId="27" xfId="15" applyFont="1" applyFill="1" applyBorder="1" applyAlignment="1">
      <alignment horizontal="center" vertical="center" wrapText="1"/>
    </xf>
    <xf numFmtId="0" fontId="48" fillId="6" borderId="19" xfId="23" applyFont="1" applyFill="1" applyBorder="1" applyAlignment="1">
      <alignment horizontal="center" vertical="center" wrapText="1"/>
    </xf>
    <xf numFmtId="0" fontId="48" fillId="6" borderId="11" xfId="23" applyFont="1" applyFill="1" applyBorder="1" applyAlignment="1">
      <alignment horizontal="center" vertical="center" wrapText="1"/>
    </xf>
    <xf numFmtId="0" fontId="68" fillId="6" borderId="12" xfId="15" applyFont="1" applyFill="1" applyBorder="1" applyAlignment="1">
      <alignment horizontal="center" vertical="center" wrapText="1"/>
    </xf>
    <xf numFmtId="0" fontId="48" fillId="6" borderId="15" xfId="23" applyFont="1" applyFill="1" applyBorder="1" applyAlignment="1">
      <alignment horizontal="center" vertical="center" wrapText="1"/>
    </xf>
    <xf numFmtId="0" fontId="48" fillId="6" borderId="8" xfId="23" applyFont="1" applyFill="1" applyBorder="1" applyAlignment="1">
      <alignment horizontal="center" vertical="center" wrapText="1"/>
    </xf>
    <xf numFmtId="0" fontId="69" fillId="5" borderId="6" xfId="0" applyFont="1" applyFill="1" applyBorder="1" applyAlignment="1">
      <alignment horizontal="left" wrapText="1"/>
    </xf>
    <xf numFmtId="0" fontId="70" fillId="5" borderId="0" xfId="14" applyFont="1" applyFill="1" applyBorder="1" applyAlignment="1">
      <alignment horizontal="center"/>
    </xf>
    <xf numFmtId="0" fontId="68" fillId="6" borderId="15" xfId="14" applyFont="1" applyFill="1" applyBorder="1" applyAlignment="1">
      <alignment horizontal="center" vertical="center" wrapText="1"/>
    </xf>
    <xf numFmtId="0" fontId="68" fillId="6" borderId="8" xfId="14" applyFont="1" applyFill="1" applyBorder="1" applyAlignment="1">
      <alignment horizontal="center" vertical="center" wrapText="1"/>
    </xf>
    <xf numFmtId="0" fontId="68" fillId="6" borderId="4" xfId="0" applyFont="1" applyFill="1" applyBorder="1" applyAlignment="1">
      <alignment horizontal="center"/>
    </xf>
    <xf numFmtId="0" fontId="68" fillId="6" borderId="33" xfId="12" applyFont="1" applyFill="1" applyBorder="1" applyAlignment="1">
      <alignment horizontal="center" vertical="center" wrapText="1"/>
    </xf>
    <xf numFmtId="0" fontId="68" fillId="6" borderId="54" xfId="12" applyFont="1" applyFill="1" applyBorder="1" applyAlignment="1">
      <alignment horizontal="center" vertical="center" wrapText="1"/>
    </xf>
    <xf numFmtId="0" fontId="68" fillId="6" borderId="23" xfId="12" applyFont="1" applyFill="1" applyBorder="1" applyAlignment="1">
      <alignment horizontal="center" vertical="center" wrapText="1"/>
    </xf>
    <xf numFmtId="0" fontId="68" fillId="6" borderId="12" xfId="12" applyFont="1" applyFill="1" applyBorder="1" applyAlignment="1">
      <alignment horizontal="center" vertical="center" wrapText="1"/>
    </xf>
    <xf numFmtId="0" fontId="68" fillId="6" borderId="4" xfId="12" applyFont="1" applyFill="1" applyBorder="1" applyAlignment="1">
      <alignment horizontal="center" vertical="center" wrapText="1"/>
    </xf>
    <xf numFmtId="0" fontId="68" fillId="6" borderId="12" xfId="0" applyFont="1" applyFill="1" applyBorder="1" applyAlignment="1">
      <alignment horizontal="center" vertical="center"/>
    </xf>
    <xf numFmtId="0" fontId="55" fillId="5" borderId="0" xfId="14" applyFont="1" applyFill="1" applyBorder="1" applyAlignment="1">
      <alignment horizontal="right" wrapText="1"/>
    </xf>
    <xf numFmtId="0" fontId="68" fillId="6" borderId="33" xfId="22" applyFont="1" applyFill="1" applyBorder="1" applyAlignment="1">
      <alignment horizontal="center" vertical="center" wrapText="1"/>
    </xf>
    <xf numFmtId="0" fontId="68" fillId="6" borderId="54" xfId="22" applyFont="1" applyFill="1" applyBorder="1" applyAlignment="1">
      <alignment horizontal="center" vertical="center" wrapText="1"/>
    </xf>
    <xf numFmtId="0" fontId="68" fillId="6" borderId="23" xfId="22" applyFont="1" applyFill="1" applyBorder="1" applyAlignment="1">
      <alignment horizontal="center" vertical="center" wrapText="1"/>
    </xf>
    <xf numFmtId="0" fontId="68" fillId="6" borderId="12" xfId="22" applyFont="1" applyFill="1" applyBorder="1" applyAlignment="1">
      <alignment horizontal="center" vertical="center"/>
    </xf>
    <xf numFmtId="0" fontId="68" fillId="6" borderId="4" xfId="22" applyFont="1" applyFill="1" applyBorder="1" applyAlignment="1">
      <alignment horizontal="center" vertical="center"/>
    </xf>
    <xf numFmtId="0" fontId="68" fillId="6" borderId="14" xfId="0" applyFont="1" applyFill="1" applyBorder="1" applyAlignment="1">
      <alignment horizontal="center"/>
    </xf>
    <xf numFmtId="0" fontId="68" fillId="6" borderId="3" xfId="0" applyFont="1" applyFill="1" applyBorder="1" applyAlignment="1">
      <alignment horizontal="center"/>
    </xf>
    <xf numFmtId="0" fontId="68" fillId="6" borderId="27" xfId="0" applyFont="1" applyFill="1" applyBorder="1" applyAlignment="1">
      <alignment horizontal="center"/>
    </xf>
    <xf numFmtId="0" fontId="69" fillId="5" borderId="0" xfId="15" applyFont="1" applyFill="1" applyBorder="1" applyAlignment="1">
      <alignment horizontal="left" vertical="top" wrapText="1"/>
    </xf>
    <xf numFmtId="0" fontId="68" fillId="6" borderId="12" xfId="15" applyFont="1" applyFill="1" applyBorder="1" applyAlignment="1">
      <alignment horizontal="center" vertical="center"/>
    </xf>
    <xf numFmtId="0" fontId="68" fillId="6" borderId="4" xfId="15" applyFont="1" applyFill="1" applyBorder="1" applyAlignment="1">
      <alignment horizontal="center" vertical="center"/>
    </xf>
    <xf numFmtId="0" fontId="55" fillId="5" borderId="0" xfId="0" applyFont="1" applyFill="1" applyBorder="1" applyAlignment="1">
      <alignment horizontal="center"/>
    </xf>
    <xf numFmtId="0" fontId="68" fillId="6" borderId="19" xfId="15" applyFont="1" applyFill="1" applyBorder="1" applyAlignment="1">
      <alignment horizontal="center" vertical="center"/>
    </xf>
    <xf numFmtId="0" fontId="68" fillId="6" borderId="11" xfId="15" applyFont="1" applyFill="1" applyBorder="1" applyAlignment="1">
      <alignment horizontal="center" vertical="center"/>
    </xf>
    <xf numFmtId="0" fontId="68" fillId="6" borderId="34" xfId="15" applyFont="1" applyFill="1" applyBorder="1" applyAlignment="1">
      <alignment horizontal="center" vertical="center" wrapText="1"/>
    </xf>
    <xf numFmtId="0" fontId="68" fillId="6" borderId="24" xfId="15" applyFont="1" applyFill="1" applyBorder="1" applyAlignment="1">
      <alignment horizontal="center" vertical="center" wrapText="1"/>
    </xf>
    <xf numFmtId="0" fontId="68" fillId="6" borderId="15" xfId="15" applyFont="1" applyFill="1" applyBorder="1" applyAlignment="1">
      <alignment horizontal="center" vertical="center"/>
    </xf>
    <xf numFmtId="0" fontId="68" fillId="6" borderId="8" xfId="15" applyFont="1" applyFill="1" applyBorder="1" applyAlignment="1">
      <alignment horizontal="center" vertical="center"/>
    </xf>
    <xf numFmtId="0" fontId="68" fillId="6" borderId="55" xfId="15" applyFont="1" applyFill="1" applyBorder="1" applyAlignment="1">
      <alignment horizontal="center" vertical="center" wrapText="1"/>
    </xf>
    <xf numFmtId="0" fontId="68" fillId="6" borderId="6" xfId="15" applyFont="1" applyFill="1" applyBorder="1" applyAlignment="1">
      <alignment horizontal="center" vertical="center" wrapText="1"/>
    </xf>
    <xf numFmtId="0" fontId="68" fillId="6" borderId="56" xfId="15" applyFont="1" applyFill="1" applyBorder="1" applyAlignment="1">
      <alignment horizontal="center" vertical="center" wrapText="1"/>
    </xf>
    <xf numFmtId="0" fontId="68" fillId="6" borderId="59" xfId="15" applyFont="1" applyFill="1" applyBorder="1" applyAlignment="1">
      <alignment horizontal="center" vertical="center" wrapText="1"/>
    </xf>
    <xf numFmtId="0" fontId="68" fillId="6" borderId="7" xfId="15" applyFont="1" applyFill="1" applyBorder="1" applyAlignment="1">
      <alignment horizontal="center" vertical="center" wrapText="1"/>
    </xf>
    <xf numFmtId="0" fontId="68" fillId="6" borderId="25" xfId="15" applyFont="1" applyFill="1" applyBorder="1" applyAlignment="1">
      <alignment horizontal="center" vertical="center" wrapText="1"/>
    </xf>
    <xf numFmtId="0" fontId="55" fillId="5" borderId="0" xfId="23" applyFont="1" applyFill="1" applyBorder="1" applyAlignment="1">
      <alignment horizontal="center" vertical="top"/>
    </xf>
    <xf numFmtId="0" fontId="68" fillId="6" borderId="19" xfId="0" applyFont="1" applyFill="1" applyBorder="1" applyAlignment="1">
      <alignment horizontal="center" vertical="center" wrapText="1"/>
    </xf>
    <xf numFmtId="0" fontId="68" fillId="6" borderId="11" xfId="0" applyFont="1" applyFill="1" applyBorder="1" applyAlignment="1">
      <alignment horizontal="center" vertical="center" wrapText="1"/>
    </xf>
    <xf numFmtId="0" fontId="68" fillId="6" borderId="18" xfId="0" applyFont="1" applyFill="1" applyBorder="1" applyAlignment="1">
      <alignment horizontal="center" vertical="center" wrapText="1"/>
    </xf>
    <xf numFmtId="0" fontId="68" fillId="6" borderId="12" xfId="0" applyFont="1" applyFill="1" applyBorder="1" applyAlignment="1">
      <alignment horizontal="center" vertical="center" wrapText="1"/>
    </xf>
    <xf numFmtId="0" fontId="68" fillId="6" borderId="4" xfId="0" applyFont="1" applyFill="1" applyBorder="1" applyAlignment="1">
      <alignment horizontal="center" vertical="center" wrapText="1"/>
    </xf>
    <xf numFmtId="0" fontId="68" fillId="6" borderId="16" xfId="0" applyFont="1" applyFill="1" applyBorder="1" applyAlignment="1">
      <alignment horizontal="center" vertical="center" wrapText="1"/>
    </xf>
    <xf numFmtId="0" fontId="68" fillId="6" borderId="4" xfId="0" applyNumberFormat="1" applyFont="1" applyFill="1" applyBorder="1" applyAlignment="1">
      <alignment horizontal="center" vertical="center" wrapText="1"/>
    </xf>
    <xf numFmtId="0" fontId="68" fillId="6" borderId="16" xfId="0" applyNumberFormat="1" applyFont="1" applyFill="1" applyBorder="1" applyAlignment="1">
      <alignment horizontal="center" vertical="center" wrapText="1"/>
    </xf>
    <xf numFmtId="0" fontId="68" fillId="6" borderId="15" xfId="0" applyFont="1" applyFill="1" applyBorder="1" applyAlignment="1">
      <alignment horizontal="center" vertical="center"/>
    </xf>
    <xf numFmtId="0" fontId="68" fillId="6" borderId="8" xfId="0" applyFont="1" applyFill="1" applyBorder="1" applyAlignment="1">
      <alignment horizontal="center" vertical="center"/>
    </xf>
    <xf numFmtId="0" fontId="68" fillId="6" borderId="17" xfId="0" applyFont="1" applyFill="1" applyBorder="1" applyAlignment="1">
      <alignment horizontal="center" vertical="center"/>
    </xf>
    <xf numFmtId="0" fontId="68" fillId="6" borderId="21" xfId="0" applyFont="1" applyFill="1" applyBorder="1" applyAlignment="1">
      <alignment horizontal="center" vertical="center"/>
    </xf>
    <xf numFmtId="0" fontId="0" fillId="0" borderId="28" xfId="0" applyBorder="1" applyAlignment="1">
      <alignment horizontal="center" vertical="center"/>
    </xf>
    <xf numFmtId="0" fontId="68" fillId="5" borderId="0" xfId="0" applyFont="1" applyFill="1" applyBorder="1" applyAlignment="1">
      <alignment horizontal="right"/>
    </xf>
    <xf numFmtId="0" fontId="48" fillId="6" borderId="34" xfId="0" applyFont="1" applyFill="1" applyBorder="1" applyAlignment="1">
      <alignment horizontal="center" vertical="center" wrapText="1"/>
    </xf>
    <xf numFmtId="0" fontId="48" fillId="6" borderId="35" xfId="0" applyFont="1" applyFill="1" applyBorder="1" applyAlignment="1">
      <alignment horizontal="center" vertical="center" wrapText="1"/>
    </xf>
    <xf numFmtId="0" fontId="48" fillId="6" borderId="26" xfId="0" applyFont="1" applyFill="1" applyBorder="1" applyAlignment="1">
      <alignment horizontal="center" vertical="center" wrapText="1"/>
    </xf>
    <xf numFmtId="0" fontId="43" fillId="5" borderId="0" xfId="0" applyFont="1" applyFill="1" applyBorder="1" applyAlignment="1">
      <alignment horizontal="right"/>
    </xf>
    <xf numFmtId="0" fontId="48" fillId="6" borderId="33" xfId="0" applyFont="1" applyFill="1" applyBorder="1" applyAlignment="1">
      <alignment horizontal="center" vertical="center" wrapText="1"/>
    </xf>
    <xf numFmtId="0" fontId="48" fillId="6" borderId="23" xfId="0" applyFont="1" applyFill="1" applyBorder="1" applyAlignment="1">
      <alignment horizontal="center" vertical="center" wrapText="1"/>
    </xf>
    <xf numFmtId="0" fontId="12" fillId="5" borderId="0" xfId="0" applyFont="1" applyFill="1" applyBorder="1" applyAlignment="1">
      <alignment horizontal="right"/>
    </xf>
    <xf numFmtId="0" fontId="48" fillId="6" borderId="17" xfId="23" applyFont="1" applyFill="1" applyBorder="1" applyAlignment="1">
      <alignment horizontal="center" vertical="center" wrapText="1"/>
    </xf>
    <xf numFmtId="0" fontId="48" fillId="6" borderId="18" xfId="23" applyFont="1" applyFill="1" applyBorder="1" applyAlignment="1">
      <alignment horizontal="center" vertical="center" wrapText="1"/>
    </xf>
    <xf numFmtId="0" fontId="48" fillId="6" borderId="14" xfId="0" applyFont="1" applyFill="1" applyBorder="1" applyAlignment="1">
      <alignment horizontal="center"/>
    </xf>
    <xf numFmtId="0" fontId="48" fillId="6" borderId="3" xfId="0" applyFont="1" applyFill="1" applyBorder="1" applyAlignment="1">
      <alignment horizontal="center"/>
    </xf>
    <xf numFmtId="0" fontId="48" fillId="6" borderId="27" xfId="0" applyFont="1" applyFill="1" applyBorder="1" applyAlignment="1">
      <alignment horizontal="center"/>
    </xf>
    <xf numFmtId="0" fontId="12" fillId="5" borderId="0" xfId="0" applyFont="1" applyFill="1" applyBorder="1" applyAlignment="1">
      <alignment horizontal="center" vertical="top" wrapText="1"/>
    </xf>
    <xf numFmtId="0" fontId="46" fillId="0" borderId="6" xfId="0" applyFont="1" applyFill="1" applyBorder="1" applyAlignment="1">
      <alignment horizontal="left" wrapText="1"/>
    </xf>
    <xf numFmtId="0" fontId="46" fillId="0" borderId="0" xfId="0" applyFont="1" applyFill="1" applyBorder="1" applyAlignment="1">
      <alignment horizontal="left" wrapText="1"/>
    </xf>
    <xf numFmtId="0" fontId="0" fillId="0" borderId="0" xfId="0" applyBorder="1" applyAlignment="1">
      <alignment horizontal="center" vertical="top" wrapText="1"/>
    </xf>
    <xf numFmtId="0" fontId="12" fillId="5" borderId="29" xfId="0" applyFont="1" applyFill="1" applyBorder="1" applyAlignment="1">
      <alignment horizontal="center" vertical="top" wrapText="1"/>
    </xf>
    <xf numFmtId="0" fontId="12" fillId="5" borderId="2" xfId="0" applyFont="1" applyFill="1" applyBorder="1" applyAlignment="1">
      <alignment horizontal="center" vertical="top" wrapText="1"/>
    </xf>
    <xf numFmtId="0" fontId="0" fillId="0" borderId="2" xfId="0" applyBorder="1" applyAlignment="1">
      <alignment horizontal="center" vertical="top" wrapText="1"/>
    </xf>
    <xf numFmtId="0" fontId="0" fillId="0" borderId="30" xfId="0" applyBorder="1" applyAlignment="1">
      <alignment horizontal="center" vertical="top" wrapText="1"/>
    </xf>
    <xf numFmtId="0" fontId="48" fillId="6" borderId="14" xfId="0" applyFont="1" applyFill="1" applyBorder="1" applyAlignment="1">
      <alignment horizontal="center" vertical="center" wrapText="1"/>
    </xf>
    <xf numFmtId="0" fontId="48" fillId="6" borderId="27" xfId="0" applyFont="1" applyFill="1" applyBorder="1" applyAlignment="1">
      <alignment horizontal="center" vertical="center" wrapText="1"/>
    </xf>
    <xf numFmtId="0" fontId="12" fillId="5" borderId="0" xfId="0" applyFont="1" applyFill="1" applyBorder="1" applyAlignment="1">
      <alignment horizontal="center"/>
    </xf>
    <xf numFmtId="0" fontId="48" fillId="6" borderId="54" xfId="0" applyFont="1" applyFill="1" applyBorder="1" applyAlignment="1">
      <alignment horizontal="center" vertical="center" wrapText="1"/>
    </xf>
    <xf numFmtId="0" fontId="48" fillId="6" borderId="34" xfId="0" applyFont="1" applyFill="1" applyBorder="1" applyAlignment="1">
      <alignment horizontal="center" vertical="center"/>
    </xf>
    <xf numFmtId="0" fontId="48" fillId="6" borderId="9" xfId="0" applyFont="1" applyFill="1" applyBorder="1" applyAlignment="1">
      <alignment horizontal="center" vertical="center"/>
    </xf>
    <xf numFmtId="0" fontId="48" fillId="6" borderId="60" xfId="0" applyFont="1" applyFill="1" applyBorder="1" applyAlignment="1">
      <alignment horizontal="center" vertical="center" wrapText="1"/>
    </xf>
    <xf numFmtId="0" fontId="48" fillId="6" borderId="3" xfId="0" applyFont="1" applyFill="1" applyBorder="1" applyAlignment="1">
      <alignment horizontal="center" vertical="center" wrapText="1"/>
    </xf>
    <xf numFmtId="0" fontId="48" fillId="6" borderId="61" xfId="0" applyFont="1" applyFill="1" applyBorder="1" applyAlignment="1">
      <alignment horizontal="center" vertical="center" wrapText="1"/>
    </xf>
    <xf numFmtId="0" fontId="11" fillId="5" borderId="0" xfId="0" applyFont="1" applyFill="1" applyBorder="1" applyAlignment="1">
      <alignment horizontal="center"/>
    </xf>
    <xf numFmtId="0" fontId="11" fillId="5" borderId="0" xfId="11" applyFont="1" applyFill="1" applyBorder="1" applyAlignment="1">
      <alignment horizontal="center" vertical="top"/>
    </xf>
    <xf numFmtId="0" fontId="48" fillId="5" borderId="0" xfId="0" applyFont="1" applyFill="1" applyBorder="1" applyAlignment="1">
      <alignment horizontal="left" wrapText="1"/>
    </xf>
    <xf numFmtId="0" fontId="12" fillId="5" borderId="0" xfId="0" applyFont="1" applyFill="1" applyBorder="1" applyAlignment="1">
      <alignment horizontal="center" vertical="center"/>
    </xf>
    <xf numFmtId="0" fontId="12" fillId="0" borderId="0" xfId="0" applyFont="1" applyFill="1" applyBorder="1" applyAlignment="1">
      <alignment horizontal="center" vertical="center"/>
    </xf>
    <xf numFmtId="0" fontId="13" fillId="5" borderId="0" xfId="0" applyFont="1" applyFill="1" applyAlignment="1">
      <alignment horizontal="left"/>
    </xf>
    <xf numFmtId="0" fontId="48" fillId="6" borderId="15" xfId="21" applyFont="1" applyFill="1" applyBorder="1" applyAlignment="1">
      <alignment horizontal="center" vertical="center"/>
    </xf>
    <xf numFmtId="0" fontId="48" fillId="6" borderId="8" xfId="21" applyFont="1" applyFill="1" applyBorder="1" applyAlignment="1">
      <alignment horizontal="center" vertical="center"/>
    </xf>
    <xf numFmtId="0" fontId="48" fillId="6" borderId="19" xfId="11" applyFont="1" applyFill="1" applyBorder="1" applyAlignment="1">
      <alignment horizontal="center" vertical="center" wrapText="1"/>
    </xf>
    <xf numFmtId="0" fontId="48" fillId="6" borderId="11" xfId="11" applyFont="1" applyFill="1" applyBorder="1" applyAlignment="1">
      <alignment horizontal="center" vertical="center" wrapText="1"/>
    </xf>
    <xf numFmtId="0" fontId="48" fillId="6" borderId="12" xfId="11" applyFont="1" applyFill="1" applyBorder="1" applyAlignment="1">
      <alignment horizontal="center" vertical="center"/>
    </xf>
    <xf numFmtId="0" fontId="48" fillId="6" borderId="4" xfId="11" applyFont="1" applyFill="1" applyBorder="1" applyAlignment="1">
      <alignment horizontal="center" vertical="center"/>
    </xf>
    <xf numFmtId="0" fontId="15" fillId="0" borderId="0" xfId="0" applyFont="1" applyAlignment="1">
      <alignment horizontal="left"/>
    </xf>
    <xf numFmtId="0" fontId="48" fillId="6" borderId="12" xfId="0" applyFont="1" applyFill="1" applyBorder="1" applyAlignment="1">
      <alignment horizontal="center" vertical="center" wrapText="1"/>
    </xf>
    <xf numFmtId="0" fontId="48" fillId="6" borderId="4" xfId="0" applyFont="1" applyFill="1" applyBorder="1" applyAlignment="1">
      <alignment horizontal="center" vertical="center" wrapText="1"/>
    </xf>
    <xf numFmtId="0" fontId="48" fillId="6" borderId="15" xfId="0" applyFont="1" applyFill="1" applyBorder="1" applyAlignment="1">
      <alignment horizontal="center" vertical="center" wrapText="1"/>
    </xf>
    <xf numFmtId="0" fontId="48" fillId="6" borderId="8" xfId="0" applyFont="1" applyFill="1" applyBorder="1" applyAlignment="1">
      <alignment horizontal="center" vertical="center" wrapText="1"/>
    </xf>
    <xf numFmtId="0" fontId="38" fillId="5" borderId="0" xfId="0" applyFont="1" applyFill="1" applyBorder="1" applyAlignment="1">
      <alignment horizontal="left" wrapText="1"/>
    </xf>
    <xf numFmtId="0" fontId="9" fillId="0" borderId="0" xfId="0" applyFont="1" applyBorder="1" applyAlignment="1">
      <alignment horizontal="left" wrapText="1"/>
    </xf>
    <xf numFmtId="0" fontId="38" fillId="5" borderId="0" xfId="0" applyFont="1" applyFill="1" applyBorder="1" applyAlignment="1">
      <alignment horizontal="center" wrapText="1"/>
    </xf>
    <xf numFmtId="0" fontId="38" fillId="5" borderId="10" xfId="0" applyFont="1" applyFill="1" applyBorder="1" applyAlignment="1">
      <alignment horizontal="center" wrapText="1"/>
    </xf>
    <xf numFmtId="0" fontId="38" fillId="5" borderId="0" xfId="0" applyFont="1" applyFill="1" applyAlignment="1">
      <alignment horizontal="center" wrapText="1"/>
    </xf>
    <xf numFmtId="0" fontId="12" fillId="0" borderId="0" xfId="0" applyFont="1" applyFill="1" applyBorder="1" applyAlignment="1">
      <alignment horizontal="center"/>
    </xf>
    <xf numFmtId="0" fontId="48" fillId="6" borderId="14" xfId="0" applyFont="1" applyFill="1" applyBorder="1" applyAlignment="1">
      <alignment horizontal="center" vertical="center"/>
    </xf>
    <xf numFmtId="0" fontId="38" fillId="5" borderId="11" xfId="0" applyFont="1" applyFill="1" applyBorder="1" applyAlignment="1">
      <alignment horizontal="center" wrapText="1"/>
    </xf>
    <xf numFmtId="0" fontId="38" fillId="5" borderId="4" xfId="0" applyFont="1" applyFill="1" applyBorder="1" applyAlignment="1">
      <alignment horizontal="center" wrapText="1"/>
    </xf>
    <xf numFmtId="0" fontId="38" fillId="5" borderId="8" xfId="0" applyFont="1" applyFill="1" applyBorder="1" applyAlignment="1">
      <alignment horizontal="center" wrapText="1"/>
    </xf>
    <xf numFmtId="0" fontId="38" fillId="5" borderId="18" xfId="0" applyFont="1" applyFill="1" applyBorder="1" applyAlignment="1">
      <alignment horizontal="center" wrapText="1"/>
    </xf>
    <xf numFmtId="0" fontId="38" fillId="5" borderId="16" xfId="0" applyFont="1" applyFill="1" applyBorder="1" applyAlignment="1">
      <alignment horizontal="center" wrapText="1"/>
    </xf>
    <xf numFmtId="0" fontId="38" fillId="5" borderId="17" xfId="0" applyFont="1" applyFill="1" applyBorder="1" applyAlignment="1">
      <alignment horizontal="center" wrapText="1"/>
    </xf>
    <xf numFmtId="0" fontId="38" fillId="5" borderId="46" xfId="0" applyFont="1" applyFill="1" applyBorder="1" applyAlignment="1">
      <alignment horizontal="left" wrapText="1"/>
    </xf>
    <xf numFmtId="0" fontId="38" fillId="5" borderId="57" xfId="0" applyFont="1" applyFill="1" applyBorder="1" applyAlignment="1">
      <alignment horizontal="left" wrapText="1"/>
    </xf>
    <xf numFmtId="0" fontId="38" fillId="5" borderId="10" xfId="0" applyFont="1" applyFill="1" applyBorder="1" applyAlignment="1">
      <alignment horizontal="left" wrapText="1"/>
    </xf>
    <xf numFmtId="0" fontId="12" fillId="5" borderId="38" xfId="0" applyFont="1" applyFill="1" applyBorder="1" applyAlignment="1">
      <alignment horizontal="center"/>
    </xf>
    <xf numFmtId="0" fontId="12" fillId="5" borderId="0" xfId="0" applyFont="1" applyFill="1" applyAlignment="1">
      <alignment horizontal="center"/>
    </xf>
    <xf numFmtId="0" fontId="5" fillId="0" borderId="46" xfId="0" applyFont="1" applyBorder="1" applyAlignment="1">
      <alignment horizontal="left" wrapText="1"/>
    </xf>
    <xf numFmtId="0" fontId="9" fillId="0" borderId="46" xfId="0" applyFont="1" applyBorder="1" applyAlignment="1">
      <alignment horizontal="left" wrapText="1"/>
    </xf>
    <xf numFmtId="0" fontId="9" fillId="0" borderId="57" xfId="0" applyFont="1" applyBorder="1" applyAlignment="1">
      <alignment horizontal="left" wrapText="1"/>
    </xf>
    <xf numFmtId="0" fontId="48" fillId="6" borderId="9" xfId="0" applyFont="1" applyFill="1" applyBorder="1" applyAlignment="1">
      <alignment horizontal="center" vertical="center" wrapText="1"/>
    </xf>
    <xf numFmtId="0" fontId="87" fillId="0" borderId="46" xfId="0" applyFont="1" applyBorder="1" applyAlignment="1">
      <alignment horizontal="left" wrapText="1"/>
    </xf>
    <xf numFmtId="0" fontId="87" fillId="0" borderId="57" xfId="0" applyFont="1" applyBorder="1" applyAlignment="1">
      <alignment horizontal="left" wrapText="1"/>
    </xf>
  </cellXfs>
  <cellStyles count="28">
    <cellStyle name="Body" xfId="1" xr:uid="{00000000-0005-0000-0000-000000000000}"/>
    <cellStyle name="Comma  - Style1" xfId="2" xr:uid="{00000000-0005-0000-0000-000001000000}"/>
    <cellStyle name="Comma 2" xfId="3" xr:uid="{00000000-0005-0000-0000-000002000000}"/>
    <cellStyle name="Curren - Style2" xfId="4" xr:uid="{00000000-0005-0000-0000-000003000000}"/>
    <cellStyle name="Grey" xfId="5" xr:uid="{00000000-0005-0000-0000-000004000000}"/>
    <cellStyle name="Header1" xfId="6" xr:uid="{00000000-0005-0000-0000-000005000000}"/>
    <cellStyle name="Header2" xfId="7" xr:uid="{00000000-0005-0000-0000-000006000000}"/>
    <cellStyle name="Input [yellow]" xfId="8" xr:uid="{00000000-0005-0000-0000-000007000000}"/>
    <cellStyle name="no dec" xfId="9" xr:uid="{00000000-0005-0000-0000-000008000000}"/>
    <cellStyle name="Normal" xfId="0" builtinId="0"/>
    <cellStyle name="Normal - Style1" xfId="10" xr:uid="{00000000-0005-0000-0000-00000A000000}"/>
    <cellStyle name="Normal 2" xfId="11" xr:uid="{00000000-0005-0000-0000-00000B000000}"/>
    <cellStyle name="Normal 2 2" xfId="12" xr:uid="{00000000-0005-0000-0000-00000C000000}"/>
    <cellStyle name="Normal 2 2 2" xfId="13" xr:uid="{00000000-0005-0000-0000-00000D000000}"/>
    <cellStyle name="Normal 3" xfId="14" xr:uid="{00000000-0005-0000-0000-00000E000000}"/>
    <cellStyle name="Normal 3 2" xfId="15" xr:uid="{00000000-0005-0000-0000-00000F000000}"/>
    <cellStyle name="Normal 4" xfId="16" xr:uid="{00000000-0005-0000-0000-000010000000}"/>
    <cellStyle name="Normal 5" xfId="17" xr:uid="{00000000-0005-0000-0000-000011000000}"/>
    <cellStyle name="Normal 6" xfId="18" xr:uid="{00000000-0005-0000-0000-000012000000}"/>
    <cellStyle name="Normal 7" xfId="19" xr:uid="{00000000-0005-0000-0000-000013000000}"/>
    <cellStyle name="Normal 8" xfId="20" xr:uid="{00000000-0005-0000-0000-000014000000}"/>
    <cellStyle name="Normal_FORMATS 5 YEAR ALOKE" xfId="21" xr:uid="{00000000-0005-0000-0000-000015000000}"/>
    <cellStyle name="Normal_FORMATS 5 YEAR ALOKE 2" xfId="22" xr:uid="{00000000-0005-0000-0000-000016000000}"/>
    <cellStyle name="Normal_Forms" xfId="23" xr:uid="{00000000-0005-0000-0000-000017000000}"/>
    <cellStyle name="Normal_Total Business - Distribution MYT Formats Ver 1.4" xfId="24" xr:uid="{00000000-0005-0000-0000-000018000000}"/>
    <cellStyle name="Percent [0]_#6 Temps &amp; Contractors" xfId="25" xr:uid="{00000000-0005-0000-0000-000019000000}"/>
    <cellStyle name="Percent [2]" xfId="26" xr:uid="{00000000-0005-0000-0000-00001A000000}"/>
    <cellStyle name="Style 1" xfId="27" xr:uid="{00000000-0005-0000-0000-00001B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externalLink" Target="externalLinks/externalLink5.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3.xml"/><Relationship Id="rId8" Type="http://schemas.openxmlformats.org/officeDocument/2006/relationships/worksheet" Target="worksheets/sheet8.xml"/><Relationship Id="rId51" Type="http://schemas.openxmlformats.org/officeDocument/2006/relationships/externalLink" Target="externalLinks/externalLink6.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DELL\Downloads\201-04REL-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mp10\c\WINDOWS\Desktop\Latest%20revised%20Cost%20Estimates%20for%20Substation.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resh\Power\MSEB\MSEB%2001-02\Data\Dispatch%20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Users\DELL\Downloads\Databank\1-Projects%20In%20Hand\DFID\ARR%202003-04\Arr%20Petition%202003-04\For%20Submission\ARR%20Forms%20For%20Submissio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Users\DELL\Downloads\Documents%20and%20Settings\anurag\My%20Documents\petitions\Petition%20for%20trans%20ARR.doc\Databank\1-Projects%20In%20Hand\DFID\ARR%202003-04\Arr%20Petition%202003-04\For%20Submission\ARR%20Forms%20For%20Submission.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Users\DELL\Downloads\Sameer's%20folder\MSEB\Tariff%20Filing%202003-04\Outputs\Models\Working%20Models\old\Dispatch%20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3-04|71"/>
      <sheetName val="03-04|72"/>
      <sheetName val="03-04|74"/>
      <sheetName val="03-04|75"/>
      <sheetName val="03-04|76"/>
      <sheetName val="03-04|77"/>
      <sheetName val="03-04|79"/>
      <sheetName val="03-04|83"/>
      <sheetName val="03-04|Master"/>
      <sheetName val="04R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 Rate"/>
      <sheetName val="160MVA+2FB"/>
      <sheetName val="160MVA+1FB"/>
      <sheetName val="160MVA Addl"/>
      <sheetName val="220KV FB"/>
      <sheetName val="315MVA Addl"/>
      <sheetName val="40MVA+2FB"/>
      <sheetName val="20MVA+2FB"/>
      <sheetName val="40MVA+1FB"/>
      <sheetName val="132FB"/>
      <sheetName val="40to63"/>
      <sheetName val="20to40"/>
      <sheetName val="Addl.40"/>
      <sheetName val="Addl.20"/>
      <sheetName val="SS-Cost"/>
      <sheetName val="Addl.63 (2)"/>
      <sheetName val="Addl_40"/>
      <sheetName val="Unit_Rate"/>
      <sheetName val="160MVA_Addl"/>
      <sheetName val="220KV_FB"/>
      <sheetName val="315MVA_Addl"/>
      <sheetName val="Addl_401"/>
      <sheetName val="Addl_20"/>
      <sheetName val="Addl_63_(2)"/>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row r="38">
          <cell r="A38" t="str">
            <v xml:space="preserve">ESTIMATE FOR INSTALLATION OF ADDITIONAL 1X40MVA 132/33KV TRANSFORMER AT EXISTING EHV SUBSTATION </v>
          </cell>
        </row>
        <row r="40">
          <cell r="A40" t="str">
            <v>SCHEDULE</v>
          </cell>
        </row>
        <row r="42">
          <cell r="A42" t="str">
            <v>TOTAL NO. OF LOCATIONS</v>
          </cell>
          <cell r="C42">
            <v>1</v>
          </cell>
        </row>
        <row r="44">
          <cell r="A44" t="str">
            <v>SNO</v>
          </cell>
          <cell r="B44" t="str">
            <v>PARTICULARS</v>
          </cell>
          <cell r="C44" t="str">
            <v>Quantity</v>
          </cell>
          <cell r="D44" t="str">
            <v>EX-W Rate</v>
          </cell>
          <cell r="E44" t="str">
            <v>EX-W Amount</v>
          </cell>
          <cell r="F44" t="str">
            <v>Other Rate</v>
          </cell>
          <cell r="G44" t="str">
            <v>Other Amount</v>
          </cell>
          <cell r="H44" t="str">
            <v>Total Rate</v>
          </cell>
          <cell r="I44" t="str">
            <v>Total Amount</v>
          </cell>
        </row>
        <row r="46">
          <cell r="A46" t="str">
            <v>(A)</v>
          </cell>
          <cell r="B46" t="str">
            <v>220KV EQUIPMENTS</v>
          </cell>
        </row>
        <row r="48">
          <cell r="A48">
            <v>1</v>
          </cell>
          <cell r="B48" t="str">
            <v>Circuit Breaker</v>
          </cell>
          <cell r="C48">
            <v>0</v>
          </cell>
          <cell r="D48">
            <v>13.429399999999999</v>
          </cell>
          <cell r="E48">
            <v>0</v>
          </cell>
          <cell r="F48">
            <v>1.0102</v>
          </cell>
          <cell r="G48">
            <v>0</v>
          </cell>
          <cell r="H48">
            <v>14.439599999999999</v>
          </cell>
          <cell r="I48">
            <v>0</v>
          </cell>
        </row>
        <row r="49">
          <cell r="A49">
            <v>2</v>
          </cell>
          <cell r="B49" t="str">
            <v>Current Transformer</v>
          </cell>
          <cell r="C49">
            <v>0</v>
          </cell>
          <cell r="D49">
            <v>1.3</v>
          </cell>
          <cell r="E49">
            <v>0</v>
          </cell>
          <cell r="F49">
            <v>9.1999999999999998E-2</v>
          </cell>
          <cell r="G49">
            <v>0</v>
          </cell>
          <cell r="H49">
            <v>1.3920000000000001</v>
          </cell>
          <cell r="I49">
            <v>0</v>
          </cell>
        </row>
        <row r="50">
          <cell r="A50">
            <v>3</v>
          </cell>
          <cell r="B50" t="str">
            <v>Isolator (with E/S)</v>
          </cell>
          <cell r="C50">
            <v>0</v>
          </cell>
          <cell r="D50">
            <v>0.50570000000000004</v>
          </cell>
          <cell r="E50">
            <v>0</v>
          </cell>
          <cell r="F50">
            <v>3.2899999999999999E-2</v>
          </cell>
          <cell r="G50">
            <v>0</v>
          </cell>
          <cell r="H50">
            <v>0.53860000000000008</v>
          </cell>
          <cell r="I50">
            <v>0</v>
          </cell>
        </row>
        <row r="51">
          <cell r="A51">
            <v>4</v>
          </cell>
          <cell r="B51" t="str">
            <v>Isolator (without E/S)</v>
          </cell>
          <cell r="C51">
            <v>0</v>
          </cell>
          <cell r="D51">
            <v>0.50570000000000004</v>
          </cell>
          <cell r="E51">
            <v>0</v>
          </cell>
          <cell r="F51">
            <v>3.2899999999999999E-2</v>
          </cell>
          <cell r="G51">
            <v>0</v>
          </cell>
          <cell r="H51">
            <v>0.53860000000000008</v>
          </cell>
          <cell r="I51">
            <v>0</v>
          </cell>
        </row>
        <row r="52">
          <cell r="A52">
            <v>5</v>
          </cell>
          <cell r="B52" t="str">
            <v>LA</v>
          </cell>
          <cell r="C52">
            <v>0</v>
          </cell>
          <cell r="D52">
            <v>0.4234</v>
          </cell>
          <cell r="E52">
            <v>0</v>
          </cell>
          <cell r="F52">
            <v>2.6100000000000002E-2</v>
          </cell>
          <cell r="G52">
            <v>0</v>
          </cell>
          <cell r="H52">
            <v>0.44950000000000001</v>
          </cell>
          <cell r="I52">
            <v>0</v>
          </cell>
        </row>
        <row r="53">
          <cell r="A53">
            <v>6</v>
          </cell>
          <cell r="B53" t="str">
            <v>PI / Solid Core Insulators</v>
          </cell>
          <cell r="C53">
            <v>0</v>
          </cell>
          <cell r="D53">
            <v>0.14399999999999999</v>
          </cell>
          <cell r="E53">
            <v>0</v>
          </cell>
          <cell r="F53">
            <v>9.7999999999999997E-3</v>
          </cell>
          <cell r="G53">
            <v>0</v>
          </cell>
          <cell r="H53">
            <v>0.15379999999999999</v>
          </cell>
          <cell r="I53">
            <v>0</v>
          </cell>
        </row>
        <row r="54">
          <cell r="A54">
            <v>7</v>
          </cell>
          <cell r="B54" t="str">
            <v>C&amp;R Panel(For feeder)</v>
          </cell>
          <cell r="C54">
            <v>0</v>
          </cell>
          <cell r="D54">
            <v>4.5674999999999999</v>
          </cell>
          <cell r="E54">
            <v>0</v>
          </cell>
          <cell r="F54">
            <v>9.1399999999999995E-2</v>
          </cell>
          <cell r="G54">
            <v>0</v>
          </cell>
          <cell r="H54">
            <v>4.6589</v>
          </cell>
          <cell r="I54">
            <v>0</v>
          </cell>
        </row>
        <row r="55">
          <cell r="A55">
            <v>8</v>
          </cell>
          <cell r="B55" t="str">
            <v>C&amp;R Panel (for transformer)</v>
          </cell>
          <cell r="C55">
            <v>0</v>
          </cell>
          <cell r="D55">
            <v>4.5674999999999999</v>
          </cell>
          <cell r="E55">
            <v>0</v>
          </cell>
          <cell r="F55">
            <v>9.1399999999999995E-2</v>
          </cell>
          <cell r="G55">
            <v>0</v>
          </cell>
          <cell r="H55">
            <v>4.6589</v>
          </cell>
          <cell r="I55">
            <v>0</v>
          </cell>
        </row>
        <row r="56">
          <cell r="A56">
            <v>9</v>
          </cell>
          <cell r="B56" t="str">
            <v>C&amp;R Panel (Bus coup./Bus tie)</v>
          </cell>
          <cell r="C56">
            <v>0</v>
          </cell>
          <cell r="D56">
            <v>4.5674999999999999</v>
          </cell>
          <cell r="E56">
            <v>0</v>
          </cell>
          <cell r="F56">
            <v>9.1399999999999995E-2</v>
          </cell>
          <cell r="G56">
            <v>0</v>
          </cell>
          <cell r="H56">
            <v>4.6589</v>
          </cell>
          <cell r="I56">
            <v>0</v>
          </cell>
        </row>
        <row r="57">
          <cell r="A57">
            <v>10</v>
          </cell>
          <cell r="B57" t="str">
            <v>Synchroscope</v>
          </cell>
          <cell r="C57">
            <v>0</v>
          </cell>
          <cell r="D57">
            <v>0</v>
          </cell>
          <cell r="E57">
            <v>0</v>
          </cell>
          <cell r="F57">
            <v>1.5</v>
          </cell>
          <cell r="G57">
            <v>0</v>
          </cell>
          <cell r="H57">
            <v>1.5</v>
          </cell>
          <cell r="I57">
            <v>0</v>
          </cell>
        </row>
        <row r="58">
          <cell r="A58">
            <v>11</v>
          </cell>
          <cell r="B58" t="str">
            <v>PT</v>
          </cell>
          <cell r="C58">
            <v>0</v>
          </cell>
          <cell r="D58">
            <v>1.5</v>
          </cell>
          <cell r="E58">
            <v>0</v>
          </cell>
          <cell r="F58">
            <v>0.1</v>
          </cell>
          <cell r="G58">
            <v>0</v>
          </cell>
          <cell r="H58">
            <v>1.6</v>
          </cell>
          <cell r="I58">
            <v>0</v>
          </cell>
        </row>
        <row r="59">
          <cell r="A59">
            <v>12</v>
          </cell>
          <cell r="B59" t="str">
            <v>Suspension/Tension String with H/W</v>
          </cell>
          <cell r="C59">
            <v>0</v>
          </cell>
          <cell r="D59">
            <v>6.0785000000000006E-2</v>
          </cell>
          <cell r="E59">
            <v>0</v>
          </cell>
          <cell r="F59">
            <v>6.0000000000000001E-3</v>
          </cell>
          <cell r="G59">
            <v>0</v>
          </cell>
          <cell r="H59">
            <v>6.6785000000000011E-2</v>
          </cell>
          <cell r="I59">
            <v>0</v>
          </cell>
        </row>
        <row r="60">
          <cell r="A60">
            <v>13</v>
          </cell>
          <cell r="B60" t="str">
            <v>Double Tension String with H/W</v>
          </cell>
          <cell r="C60">
            <v>0</v>
          </cell>
          <cell r="D60">
            <v>0.11468500000000001</v>
          </cell>
          <cell r="E60">
            <v>0</v>
          </cell>
          <cell r="F60">
            <v>1.1599999999999999E-2</v>
          </cell>
          <cell r="G60">
            <v>0</v>
          </cell>
          <cell r="H60">
            <v>0.12628500000000001</v>
          </cell>
          <cell r="I60">
            <v>0</v>
          </cell>
        </row>
        <row r="62">
          <cell r="B62" t="str">
            <v>SUB TOTAL (A)</v>
          </cell>
          <cell r="C62">
            <v>0</v>
          </cell>
          <cell r="E62">
            <v>0</v>
          </cell>
          <cell r="G62">
            <v>0</v>
          </cell>
          <cell r="I62">
            <v>0</v>
          </cell>
        </row>
        <row r="64">
          <cell r="A64" t="str">
            <v>(B)</v>
          </cell>
          <cell r="B64" t="str">
            <v>132KV EQUIPMENTS</v>
          </cell>
        </row>
        <row r="66">
          <cell r="A66">
            <v>1</v>
          </cell>
          <cell r="B66" t="str">
            <v>Circuit Breaker</v>
          </cell>
          <cell r="C66">
            <v>1</v>
          </cell>
          <cell r="D66">
            <v>6.4887000000000015</v>
          </cell>
          <cell r="E66">
            <v>6.4887000000000015</v>
          </cell>
          <cell r="F66">
            <v>0.57534999999999992</v>
          </cell>
          <cell r="G66">
            <v>0.57534999999999992</v>
          </cell>
          <cell r="H66">
            <v>7.0640500000000017</v>
          </cell>
          <cell r="I66">
            <v>7.0640500000000017</v>
          </cell>
        </row>
        <row r="67">
          <cell r="A67">
            <v>2</v>
          </cell>
          <cell r="B67" t="str">
            <v>CT</v>
          </cell>
          <cell r="C67">
            <v>3</v>
          </cell>
          <cell r="D67">
            <v>0.6766871508379888</v>
          </cell>
          <cell r="E67">
            <v>2.0300614525139666</v>
          </cell>
          <cell r="F67">
            <v>4.9566480446927373E-2</v>
          </cell>
          <cell r="G67">
            <v>0.14869944134078211</v>
          </cell>
          <cell r="H67">
            <v>0.72625363128491616</v>
          </cell>
          <cell r="I67">
            <v>2.1787608938547489</v>
          </cell>
        </row>
        <row r="68">
          <cell r="A68">
            <v>3</v>
          </cell>
          <cell r="B68" t="str">
            <v xml:space="preserve">Isolator  with E/S </v>
          </cell>
          <cell r="C68">
            <v>0</v>
          </cell>
          <cell r="D68">
            <v>0.32090000000000002</v>
          </cell>
          <cell r="E68">
            <v>0</v>
          </cell>
          <cell r="F68">
            <v>2.4400000000000002E-2</v>
          </cell>
          <cell r="G68">
            <v>0</v>
          </cell>
          <cell r="H68">
            <v>0.3453</v>
          </cell>
          <cell r="I68">
            <v>0</v>
          </cell>
        </row>
        <row r="69">
          <cell r="A69">
            <v>4</v>
          </cell>
          <cell r="B69" t="str">
            <v>Isolator without E/S</v>
          </cell>
          <cell r="C69">
            <v>3</v>
          </cell>
          <cell r="D69">
            <v>0.32090000000000002</v>
          </cell>
          <cell r="E69">
            <v>0.96270000000000011</v>
          </cell>
          <cell r="F69">
            <v>2.4400000000000002E-2</v>
          </cell>
          <cell r="G69">
            <v>7.3200000000000001E-2</v>
          </cell>
          <cell r="H69">
            <v>0.3453</v>
          </cell>
          <cell r="I69">
            <v>1.0359</v>
          </cell>
        </row>
        <row r="70">
          <cell r="A70">
            <v>5</v>
          </cell>
          <cell r="B70" t="str">
            <v>PT</v>
          </cell>
          <cell r="C70">
            <v>0</v>
          </cell>
          <cell r="D70">
            <v>0.65</v>
          </cell>
          <cell r="E70">
            <v>0</v>
          </cell>
          <cell r="F70">
            <v>5.6000000000000001E-2</v>
          </cell>
          <cell r="G70">
            <v>0</v>
          </cell>
          <cell r="H70">
            <v>0.70600000000000007</v>
          </cell>
          <cell r="I70">
            <v>0</v>
          </cell>
        </row>
        <row r="71">
          <cell r="A71">
            <v>6</v>
          </cell>
          <cell r="B71" t="str">
            <v>LA</v>
          </cell>
          <cell r="C71">
            <v>3</v>
          </cell>
          <cell r="D71">
            <v>0.2258</v>
          </cell>
          <cell r="E71">
            <v>0.6774</v>
          </cell>
          <cell r="F71">
            <v>1.4200000000000001E-2</v>
          </cell>
          <cell r="G71">
            <v>4.2599999999999999E-2</v>
          </cell>
          <cell r="H71">
            <v>0.24</v>
          </cell>
          <cell r="I71">
            <v>0.72</v>
          </cell>
        </row>
        <row r="72">
          <cell r="A72">
            <v>7</v>
          </cell>
          <cell r="B72" t="str">
            <v>C&amp;R Panel (for 220/132KV Xmer)</v>
          </cell>
          <cell r="C72">
            <v>0</v>
          </cell>
          <cell r="D72">
            <v>4.9398999999999997</v>
          </cell>
          <cell r="E72">
            <v>0</v>
          </cell>
          <cell r="F72">
            <v>0.32175000000000004</v>
          </cell>
          <cell r="G72">
            <v>0</v>
          </cell>
          <cell r="H72">
            <v>5.2616499999999995</v>
          </cell>
          <cell r="I72">
            <v>0</v>
          </cell>
        </row>
        <row r="73">
          <cell r="A73">
            <v>8</v>
          </cell>
          <cell r="B73" t="str">
            <v>C&amp;R Panel (for 132/33KV Xmer)</v>
          </cell>
          <cell r="C73">
            <v>1</v>
          </cell>
          <cell r="D73">
            <v>4.9398999999999997</v>
          </cell>
          <cell r="E73">
            <v>4.9398999999999997</v>
          </cell>
          <cell r="F73">
            <v>0.32175000000000004</v>
          </cell>
          <cell r="G73">
            <v>0.32175000000000004</v>
          </cell>
          <cell r="H73">
            <v>5.2616499999999995</v>
          </cell>
          <cell r="I73">
            <v>5.2616499999999995</v>
          </cell>
        </row>
        <row r="74">
          <cell r="A74">
            <v>9</v>
          </cell>
          <cell r="B74" t="str">
            <v>C&amp;R Panel (for Feeder)</v>
          </cell>
          <cell r="C74">
            <v>0</v>
          </cell>
          <cell r="D74">
            <v>4.9398999999999997</v>
          </cell>
          <cell r="E74">
            <v>0</v>
          </cell>
          <cell r="F74">
            <v>0.32175000000000004</v>
          </cell>
          <cell r="G74">
            <v>0</v>
          </cell>
          <cell r="H74">
            <v>5.2616499999999995</v>
          </cell>
          <cell r="I74">
            <v>0</v>
          </cell>
        </row>
        <row r="75">
          <cell r="A75">
            <v>10</v>
          </cell>
          <cell r="B75" t="str">
            <v>C&amp;R Panel (for Bus coupler)</v>
          </cell>
          <cell r="C75">
            <v>0</v>
          </cell>
          <cell r="D75">
            <v>4.9398999999999997</v>
          </cell>
          <cell r="E75">
            <v>0</v>
          </cell>
          <cell r="F75">
            <v>0.32175000000000004</v>
          </cell>
          <cell r="G75">
            <v>0</v>
          </cell>
          <cell r="H75">
            <v>5.2616499999999995</v>
          </cell>
          <cell r="I75">
            <v>0</v>
          </cell>
        </row>
        <row r="76">
          <cell r="A76">
            <v>11</v>
          </cell>
          <cell r="B76" t="str">
            <v>PI/Solid Core Insulators</v>
          </cell>
          <cell r="C76">
            <v>36</v>
          </cell>
          <cell r="D76">
            <v>7.2499999999999995E-2</v>
          </cell>
          <cell r="E76">
            <v>2.61</v>
          </cell>
          <cell r="F76">
            <v>1.4E-2</v>
          </cell>
          <cell r="G76">
            <v>0.504</v>
          </cell>
          <cell r="H76">
            <v>8.6499999999999994E-2</v>
          </cell>
          <cell r="I76">
            <v>3.1139999999999999</v>
          </cell>
        </row>
        <row r="77">
          <cell r="A77">
            <v>12</v>
          </cell>
          <cell r="B77" t="str">
            <v>Suspension &amp; Tension String with H/W</v>
          </cell>
          <cell r="C77">
            <v>20</v>
          </cell>
          <cell r="D77">
            <v>3.6319999999999998E-2</v>
          </cell>
          <cell r="E77">
            <v>0.72639999999999993</v>
          </cell>
          <cell r="F77">
            <v>3.9924999999999995E-3</v>
          </cell>
          <cell r="G77">
            <v>7.984999999999999E-2</v>
          </cell>
          <cell r="H77">
            <v>4.0312500000000001E-2</v>
          </cell>
          <cell r="I77">
            <v>0.80624999999999991</v>
          </cell>
        </row>
        <row r="78">
          <cell r="A78">
            <v>13</v>
          </cell>
          <cell r="B78" t="str">
            <v>Double Tension String with H/W</v>
          </cell>
          <cell r="C78">
            <v>8</v>
          </cell>
          <cell r="D78">
            <v>5.9319999999999998E-2</v>
          </cell>
          <cell r="E78">
            <v>0.47455999999999998</v>
          </cell>
          <cell r="F78">
            <v>6.9924999999999987E-3</v>
          </cell>
          <cell r="G78">
            <v>5.593999999999999E-2</v>
          </cell>
          <cell r="H78">
            <v>6.6312499999999996E-2</v>
          </cell>
          <cell r="I78">
            <v>0.53049999999999997</v>
          </cell>
        </row>
        <row r="80">
          <cell r="B80" t="str">
            <v>SUB TOTAL (B)</v>
          </cell>
          <cell r="E80">
            <v>18.909721452513967</v>
          </cell>
          <cell r="G80">
            <v>1.801389441340782</v>
          </cell>
          <cell r="I80">
            <v>20.711110893854752</v>
          </cell>
        </row>
        <row r="82">
          <cell r="A82" t="str">
            <v>(C)</v>
          </cell>
          <cell r="B82" t="str">
            <v>33KV EQUIPMENTS</v>
          </cell>
        </row>
        <row r="84">
          <cell r="A84">
            <v>1</v>
          </cell>
          <cell r="B84" t="str">
            <v>Circuit Breaker</v>
          </cell>
          <cell r="C84">
            <v>1</v>
          </cell>
          <cell r="D84">
            <v>2.3801000000000001</v>
          </cell>
          <cell r="E84">
            <v>2.3801000000000001</v>
          </cell>
          <cell r="F84">
            <v>0.1452</v>
          </cell>
          <cell r="G84">
            <v>0.1452</v>
          </cell>
          <cell r="H84">
            <v>2.5253000000000001</v>
          </cell>
          <cell r="I84">
            <v>2.5253000000000001</v>
          </cell>
        </row>
        <row r="85">
          <cell r="A85">
            <v>2</v>
          </cell>
          <cell r="B85" t="str">
            <v>CT</v>
          </cell>
          <cell r="C85">
            <v>3</v>
          </cell>
          <cell r="D85">
            <v>0.1192</v>
          </cell>
          <cell r="E85">
            <v>0.35760000000000003</v>
          </cell>
          <cell r="F85">
            <v>1.23E-2</v>
          </cell>
          <cell r="G85">
            <v>3.6900000000000002E-2</v>
          </cell>
          <cell r="H85">
            <v>0.13150000000000001</v>
          </cell>
          <cell r="I85">
            <v>0.39450000000000002</v>
          </cell>
        </row>
        <row r="86">
          <cell r="A86">
            <v>3</v>
          </cell>
          <cell r="B86" t="str">
            <v>LA</v>
          </cell>
          <cell r="C86">
            <v>3</v>
          </cell>
          <cell r="D86">
            <v>3.6799999999999999E-2</v>
          </cell>
          <cell r="E86">
            <v>0.1104</v>
          </cell>
          <cell r="F86">
            <v>2.3E-3</v>
          </cell>
          <cell r="G86">
            <v>6.8999999999999999E-3</v>
          </cell>
          <cell r="H86">
            <v>3.9099999999999996E-2</v>
          </cell>
          <cell r="I86">
            <v>0.1173</v>
          </cell>
        </row>
        <row r="87">
          <cell r="A87">
            <v>4</v>
          </cell>
          <cell r="B87" t="str">
            <v>Potential transformer</v>
          </cell>
          <cell r="C87">
            <v>0</v>
          </cell>
          <cell r="D87">
            <v>1.2500000000000001E-2</v>
          </cell>
          <cell r="E87">
            <v>0</v>
          </cell>
          <cell r="F87">
            <v>2E-3</v>
          </cell>
          <cell r="G87">
            <v>0</v>
          </cell>
          <cell r="H87">
            <v>1.4500000000000001E-2</v>
          </cell>
          <cell r="I87">
            <v>0</v>
          </cell>
        </row>
        <row r="88">
          <cell r="A88">
            <v>5</v>
          </cell>
          <cell r="B88" t="str">
            <v>Isolator (with E/S) with insulator</v>
          </cell>
          <cell r="C88">
            <v>0</v>
          </cell>
          <cell r="D88">
            <v>0.10929999999999999</v>
          </cell>
          <cell r="E88">
            <v>0</v>
          </cell>
          <cell r="F88">
            <v>7.4999999999999997E-3</v>
          </cell>
          <cell r="G88">
            <v>0</v>
          </cell>
          <cell r="H88">
            <v>0.11679999999999999</v>
          </cell>
          <cell r="I88">
            <v>0</v>
          </cell>
        </row>
        <row r="89">
          <cell r="A89">
            <v>6</v>
          </cell>
          <cell r="B89" t="str">
            <v>Isolator (without E/S) with insulator</v>
          </cell>
          <cell r="C89">
            <v>2</v>
          </cell>
          <cell r="D89">
            <v>0.10929999999999999</v>
          </cell>
          <cell r="E89">
            <v>0.21859999999999999</v>
          </cell>
          <cell r="F89">
            <v>7.4999999999999997E-3</v>
          </cell>
          <cell r="G89">
            <v>1.4999999999999999E-2</v>
          </cell>
          <cell r="H89">
            <v>0.11679999999999999</v>
          </cell>
          <cell r="I89">
            <v>0.23359999999999997</v>
          </cell>
        </row>
        <row r="90">
          <cell r="A90">
            <v>7</v>
          </cell>
          <cell r="B90" t="str">
            <v>C&amp;R Panel(for transformer)</v>
          </cell>
          <cell r="C90">
            <v>1</v>
          </cell>
          <cell r="D90">
            <v>1.8125</v>
          </cell>
          <cell r="E90">
            <v>1.8125</v>
          </cell>
          <cell r="F90">
            <v>9.4200000000000006E-2</v>
          </cell>
          <cell r="G90">
            <v>9.4200000000000006E-2</v>
          </cell>
          <cell r="H90">
            <v>1.9067000000000001</v>
          </cell>
          <cell r="I90">
            <v>1.9067000000000001</v>
          </cell>
        </row>
        <row r="91">
          <cell r="A91">
            <v>8</v>
          </cell>
          <cell r="B91" t="str">
            <v>C&amp;R Panel (for two feeder circuit)</v>
          </cell>
          <cell r="C91">
            <v>0</v>
          </cell>
          <cell r="D91">
            <v>1.8125</v>
          </cell>
          <cell r="E91">
            <v>0</v>
          </cell>
          <cell r="F91">
            <v>9.4200000000000006E-2</v>
          </cell>
          <cell r="G91">
            <v>0</v>
          </cell>
          <cell r="H91">
            <v>1.9067000000000001</v>
          </cell>
          <cell r="I91">
            <v>0</v>
          </cell>
        </row>
        <row r="92">
          <cell r="A92">
            <v>9</v>
          </cell>
          <cell r="B92" t="str">
            <v>Solid Core Insulators</v>
          </cell>
          <cell r="C92">
            <v>3</v>
          </cell>
          <cell r="D92">
            <v>1.2500000000000001E-2</v>
          </cell>
          <cell r="E92">
            <v>3.7500000000000006E-2</v>
          </cell>
          <cell r="F92">
            <v>2E-3</v>
          </cell>
          <cell r="G92">
            <v>6.0000000000000001E-3</v>
          </cell>
          <cell r="H92">
            <v>1.4500000000000001E-2</v>
          </cell>
          <cell r="I92">
            <v>4.3500000000000004E-2</v>
          </cell>
        </row>
        <row r="93">
          <cell r="A93">
            <v>10</v>
          </cell>
          <cell r="B93" t="str">
            <v>Suspension/Tension String with H/W</v>
          </cell>
          <cell r="C93">
            <v>12</v>
          </cell>
          <cell r="D93">
            <v>5.1900000000000002E-3</v>
          </cell>
          <cell r="E93">
            <v>4.1520000000000001E-2</v>
          </cell>
          <cell r="F93">
            <v>2.4000000000000002E-3</v>
          </cell>
          <cell r="G93">
            <v>1.9200000000000002E-2</v>
          </cell>
          <cell r="H93">
            <v>7.5900000000000004E-3</v>
          </cell>
          <cell r="I93">
            <v>6.0720000000000003E-2</v>
          </cell>
        </row>
        <row r="94">
          <cell r="A94">
            <v>11</v>
          </cell>
          <cell r="B94" t="str">
            <v>Double Tension String with H/W</v>
          </cell>
          <cell r="C94">
            <v>8</v>
          </cell>
          <cell r="D94">
            <v>1.038E-2</v>
          </cell>
          <cell r="E94">
            <v>0.12456</v>
          </cell>
          <cell r="F94">
            <v>4.5999999999999999E-3</v>
          </cell>
          <cell r="G94">
            <v>5.5199999999999999E-2</v>
          </cell>
          <cell r="H94">
            <v>1.498E-2</v>
          </cell>
          <cell r="I94">
            <v>0.17976</v>
          </cell>
        </row>
        <row r="96">
          <cell r="B96" t="str">
            <v>SUB TOTAL (C)</v>
          </cell>
          <cell r="E96">
            <v>5.0827799999999996</v>
          </cell>
          <cell r="G96">
            <v>0.37859999999999994</v>
          </cell>
          <cell r="I96">
            <v>5.4613800000000001</v>
          </cell>
        </row>
        <row r="98">
          <cell r="A98" t="str">
            <v>(D)</v>
          </cell>
          <cell r="B98" t="str">
            <v>TRANSFORMER &amp; ASSOCIATED EQUIP.</v>
          </cell>
        </row>
        <row r="100">
          <cell r="A100">
            <v>1</v>
          </cell>
          <cell r="B100" t="str">
            <v>160MVA 220/132KV Xmer(with oil and associated eqip.)</v>
          </cell>
          <cell r="C100">
            <v>0</v>
          </cell>
          <cell r="D100">
            <v>307.5</v>
          </cell>
          <cell r="E100">
            <v>0</v>
          </cell>
          <cell r="F100">
            <v>12.34</v>
          </cell>
          <cell r="G100">
            <v>0</v>
          </cell>
          <cell r="H100">
            <v>319.83999999999997</v>
          </cell>
          <cell r="I100">
            <v>0</v>
          </cell>
        </row>
        <row r="101">
          <cell r="A101">
            <v>2</v>
          </cell>
          <cell r="B101" t="str">
            <v>40MVA 132/33KV Xmer (with oil and associated equip.)</v>
          </cell>
          <cell r="C101">
            <v>1</v>
          </cell>
          <cell r="D101">
            <v>124.35869344262296</v>
          </cell>
          <cell r="E101">
            <v>124.35869344262296</v>
          </cell>
          <cell r="F101">
            <v>8.5145573770491794</v>
          </cell>
          <cell r="G101">
            <v>8.5145573770491794</v>
          </cell>
          <cell r="H101">
            <v>132.87325081967214</v>
          </cell>
          <cell r="I101">
            <v>132.87325081967214</v>
          </cell>
        </row>
        <row r="102">
          <cell r="A102">
            <v>3</v>
          </cell>
          <cell r="B102" t="str">
            <v>Oil filteration Machine(500 Gl.per Hr.)</v>
          </cell>
          <cell r="C102">
            <v>1</v>
          </cell>
          <cell r="D102">
            <v>2.2738</v>
          </cell>
          <cell r="E102">
            <v>2.2738</v>
          </cell>
          <cell r="F102">
            <v>0.30199999999999999</v>
          </cell>
          <cell r="G102">
            <v>0.30199999999999999</v>
          </cell>
          <cell r="H102">
            <v>2.5758000000000001</v>
          </cell>
          <cell r="I102">
            <v>2.5758000000000001</v>
          </cell>
        </row>
        <row r="103">
          <cell r="A103">
            <v>4</v>
          </cell>
          <cell r="B103" t="str">
            <v>Oil Storage Tank (15/20 KL)</v>
          </cell>
          <cell r="C103">
            <v>0</v>
          </cell>
          <cell r="D103">
            <v>0</v>
          </cell>
          <cell r="E103">
            <v>0</v>
          </cell>
          <cell r="F103">
            <v>2</v>
          </cell>
          <cell r="G103">
            <v>0</v>
          </cell>
          <cell r="H103">
            <v>2</v>
          </cell>
          <cell r="I103">
            <v>0</v>
          </cell>
        </row>
        <row r="105">
          <cell r="B105" t="str">
            <v>SUB TOTAL (D)</v>
          </cell>
          <cell r="E105">
            <v>126.63249344262296</v>
          </cell>
          <cell r="G105">
            <v>8.816557377049179</v>
          </cell>
          <cell r="I105">
            <v>135.44905081967212</v>
          </cell>
        </row>
        <row r="107">
          <cell r="A107" t="str">
            <v>(E)</v>
          </cell>
          <cell r="B107" t="str">
            <v xml:space="preserve">220KV &amp;132KV Carrier Comm.Equip.including provision for </v>
          </cell>
        </row>
        <row r="108">
          <cell r="B108" t="str">
            <v>telemetering etc.&amp; sending s/ss reqmnt</v>
          </cell>
        </row>
        <row r="110">
          <cell r="A110">
            <v>1</v>
          </cell>
          <cell r="B110" t="str">
            <v>Carrier cabinet</v>
          </cell>
          <cell r="C110">
            <v>0</v>
          </cell>
          <cell r="D110">
            <v>3.5</v>
          </cell>
          <cell r="E110">
            <v>0</v>
          </cell>
          <cell r="F110">
            <v>3.5709999999999999E-2</v>
          </cell>
          <cell r="G110">
            <v>0</v>
          </cell>
          <cell r="H110">
            <v>3.5357099999999999</v>
          </cell>
          <cell r="I110">
            <v>0</v>
          </cell>
        </row>
        <row r="111">
          <cell r="A111">
            <v>2</v>
          </cell>
          <cell r="B111" t="str">
            <v>Coupling Devices (LMU)</v>
          </cell>
          <cell r="C111">
            <v>0</v>
          </cell>
          <cell r="D111">
            <v>0.8</v>
          </cell>
          <cell r="E111">
            <v>0</v>
          </cell>
          <cell r="F111">
            <v>0</v>
          </cell>
          <cell r="G111">
            <v>0</v>
          </cell>
          <cell r="H111">
            <v>0.8</v>
          </cell>
          <cell r="I111">
            <v>0</v>
          </cell>
        </row>
        <row r="112">
          <cell r="A112">
            <v>3</v>
          </cell>
          <cell r="B112" t="str">
            <v>Protection coupler</v>
          </cell>
          <cell r="C112">
            <v>0</v>
          </cell>
          <cell r="D112">
            <v>1.7</v>
          </cell>
          <cell r="E112">
            <v>0</v>
          </cell>
          <cell r="F112">
            <v>0</v>
          </cell>
          <cell r="G112">
            <v>0</v>
          </cell>
          <cell r="H112">
            <v>1.7</v>
          </cell>
          <cell r="I112">
            <v>0</v>
          </cell>
        </row>
        <row r="113">
          <cell r="A113">
            <v>4</v>
          </cell>
          <cell r="B113" t="str">
            <v>EPAX</v>
          </cell>
          <cell r="C113">
            <v>0</v>
          </cell>
          <cell r="D113">
            <v>2.5</v>
          </cell>
          <cell r="E113">
            <v>0</v>
          </cell>
          <cell r="F113">
            <v>0</v>
          </cell>
          <cell r="G113">
            <v>0</v>
          </cell>
          <cell r="H113">
            <v>2.5</v>
          </cell>
          <cell r="I113">
            <v>0</v>
          </cell>
        </row>
        <row r="114">
          <cell r="A114">
            <v>5</v>
          </cell>
          <cell r="B114" t="str">
            <v>Telephone Sets</v>
          </cell>
          <cell r="C114">
            <v>0</v>
          </cell>
          <cell r="D114">
            <v>0.01</v>
          </cell>
          <cell r="E114">
            <v>0</v>
          </cell>
          <cell r="F114">
            <v>0</v>
          </cell>
          <cell r="G114">
            <v>0</v>
          </cell>
          <cell r="H114">
            <v>0.01</v>
          </cell>
          <cell r="I114">
            <v>0</v>
          </cell>
        </row>
        <row r="115">
          <cell r="A115">
            <v>6</v>
          </cell>
          <cell r="B115" t="str">
            <v>Coxial Cable (KM)</v>
          </cell>
          <cell r="C115">
            <v>0</v>
          </cell>
          <cell r="D115">
            <v>0.8</v>
          </cell>
          <cell r="E115">
            <v>0</v>
          </cell>
          <cell r="F115">
            <v>0</v>
          </cell>
          <cell r="G115">
            <v>0</v>
          </cell>
          <cell r="H115">
            <v>0.8</v>
          </cell>
          <cell r="I115">
            <v>0</v>
          </cell>
        </row>
        <row r="116">
          <cell r="A116">
            <v>7</v>
          </cell>
          <cell r="B116" t="str">
            <v>Telephone Cable</v>
          </cell>
          <cell r="C116">
            <v>0</v>
          </cell>
          <cell r="D116">
            <v>0.25</v>
          </cell>
          <cell r="E116">
            <v>0</v>
          </cell>
          <cell r="F116">
            <v>0</v>
          </cell>
          <cell r="G116">
            <v>0</v>
          </cell>
          <cell r="H116">
            <v>0.25</v>
          </cell>
          <cell r="I116">
            <v>0</v>
          </cell>
        </row>
        <row r="117">
          <cell r="A117">
            <v>8</v>
          </cell>
          <cell r="B117" t="str">
            <v>220kV Wave Trap</v>
          </cell>
          <cell r="C117">
            <v>0</v>
          </cell>
          <cell r="D117">
            <v>1.5</v>
          </cell>
          <cell r="E117">
            <v>0</v>
          </cell>
          <cell r="F117">
            <v>0</v>
          </cell>
          <cell r="G117">
            <v>0</v>
          </cell>
          <cell r="H117">
            <v>1.5</v>
          </cell>
          <cell r="I117">
            <v>0</v>
          </cell>
        </row>
        <row r="118">
          <cell r="A118">
            <v>9</v>
          </cell>
          <cell r="B118" t="str">
            <v>132kV Wave Trap</v>
          </cell>
          <cell r="C118">
            <v>0</v>
          </cell>
          <cell r="D118">
            <v>1</v>
          </cell>
          <cell r="E118">
            <v>0</v>
          </cell>
          <cell r="F118">
            <v>0</v>
          </cell>
          <cell r="G118">
            <v>0</v>
          </cell>
          <cell r="H118">
            <v>1</v>
          </cell>
          <cell r="I118">
            <v>0</v>
          </cell>
        </row>
        <row r="119">
          <cell r="A119">
            <v>10</v>
          </cell>
          <cell r="B119" t="str">
            <v>220kV CVT</v>
          </cell>
          <cell r="C119">
            <v>0</v>
          </cell>
          <cell r="D119">
            <v>2.5</v>
          </cell>
          <cell r="E119">
            <v>0</v>
          </cell>
          <cell r="F119">
            <v>0</v>
          </cell>
          <cell r="G119">
            <v>0</v>
          </cell>
          <cell r="H119">
            <v>2.5</v>
          </cell>
          <cell r="I119">
            <v>0</v>
          </cell>
        </row>
        <row r="120">
          <cell r="A120">
            <v>11</v>
          </cell>
          <cell r="B120" t="str">
            <v>132kV Coupling Capacitors</v>
          </cell>
          <cell r="C120">
            <v>0</v>
          </cell>
          <cell r="D120">
            <v>1</v>
          </cell>
          <cell r="E120">
            <v>0</v>
          </cell>
          <cell r="F120">
            <v>0</v>
          </cell>
          <cell r="G120">
            <v>0</v>
          </cell>
          <cell r="H120">
            <v>1</v>
          </cell>
          <cell r="I120">
            <v>0</v>
          </cell>
        </row>
        <row r="122">
          <cell r="B122" t="str">
            <v>SUB TOTAL (E)</v>
          </cell>
          <cell r="E122">
            <v>0</v>
          </cell>
          <cell r="G122">
            <v>0</v>
          </cell>
          <cell r="I122">
            <v>0</v>
          </cell>
        </row>
        <row r="124">
          <cell r="A124" t="str">
            <v>(F-I)</v>
          </cell>
          <cell r="B124" t="str">
            <v>220KV Structures</v>
          </cell>
          <cell r="C124" t="str">
            <v>Weight of Steel in MT</v>
          </cell>
        </row>
        <row r="126">
          <cell r="A126">
            <v>1</v>
          </cell>
          <cell r="B126" t="str">
            <v>Gantry Column(AGT)</v>
          </cell>
          <cell r="C126">
            <v>0</v>
          </cell>
          <cell r="D126">
            <v>3.6</v>
          </cell>
          <cell r="E126">
            <v>0</v>
          </cell>
        </row>
        <row r="127">
          <cell r="A127">
            <v>2</v>
          </cell>
          <cell r="B127" t="str">
            <v>Gantry Column(AAGT)</v>
          </cell>
          <cell r="C127">
            <v>0</v>
          </cell>
          <cell r="D127">
            <v>5.31</v>
          </cell>
          <cell r="E127">
            <v>0</v>
          </cell>
        </row>
        <row r="128">
          <cell r="A128">
            <v>3</v>
          </cell>
          <cell r="B128" t="str">
            <v>Gantry Beam(AGB)</v>
          </cell>
          <cell r="C128">
            <v>0</v>
          </cell>
          <cell r="D128">
            <v>1.23</v>
          </cell>
          <cell r="E128">
            <v>0</v>
          </cell>
        </row>
        <row r="129">
          <cell r="A129">
            <v>4</v>
          </cell>
          <cell r="B129" t="str">
            <v>Main Busbar Structure(ABM)</v>
          </cell>
          <cell r="C129">
            <v>0</v>
          </cell>
          <cell r="D129">
            <v>2.411</v>
          </cell>
          <cell r="E129">
            <v>0</v>
          </cell>
        </row>
        <row r="130">
          <cell r="A130">
            <v>5</v>
          </cell>
          <cell r="B130" t="str">
            <v>Auxiliary Busbar structure(ABA)</v>
          </cell>
          <cell r="C130">
            <v>0</v>
          </cell>
          <cell r="D130">
            <v>2.327</v>
          </cell>
          <cell r="E130">
            <v>0</v>
          </cell>
        </row>
        <row r="131">
          <cell r="A131">
            <v>6</v>
          </cell>
          <cell r="B131" t="str">
            <v>CT structure</v>
          </cell>
          <cell r="C131">
            <v>0</v>
          </cell>
          <cell r="D131">
            <v>0.27</v>
          </cell>
          <cell r="E131">
            <v>0</v>
          </cell>
        </row>
        <row r="132">
          <cell r="A132">
            <v>7</v>
          </cell>
          <cell r="B132" t="str">
            <v>LA structure</v>
          </cell>
          <cell r="C132">
            <v>0</v>
          </cell>
          <cell r="D132">
            <v>0.13</v>
          </cell>
          <cell r="E132">
            <v>0</v>
          </cell>
        </row>
        <row r="133">
          <cell r="A133">
            <v>8</v>
          </cell>
          <cell r="B133" t="str">
            <v>Post/Solid Core structure</v>
          </cell>
          <cell r="C133">
            <v>0</v>
          </cell>
          <cell r="D133">
            <v>0.21</v>
          </cell>
          <cell r="E133">
            <v>0</v>
          </cell>
        </row>
        <row r="134">
          <cell r="A134">
            <v>9</v>
          </cell>
          <cell r="B134" t="str">
            <v>Isolator structure</v>
          </cell>
          <cell r="C134">
            <v>0</v>
          </cell>
          <cell r="D134">
            <v>2.056</v>
          </cell>
          <cell r="E134">
            <v>0</v>
          </cell>
        </row>
        <row r="135">
          <cell r="A135">
            <v>10</v>
          </cell>
          <cell r="B135" t="str">
            <v>PT/CVT structure</v>
          </cell>
          <cell r="C135">
            <v>0</v>
          </cell>
          <cell r="D135">
            <v>0.27</v>
          </cell>
          <cell r="E135">
            <v>0</v>
          </cell>
        </row>
        <row r="137">
          <cell r="B137" t="str">
            <v>SUB TOTAL (F-I)</v>
          </cell>
          <cell r="E137">
            <v>0</v>
          </cell>
        </row>
        <row r="139">
          <cell r="A139" t="str">
            <v>(F-II)</v>
          </cell>
          <cell r="B139" t="str">
            <v>132KV STRUCTURE</v>
          </cell>
        </row>
        <row r="141">
          <cell r="A141">
            <v>1</v>
          </cell>
          <cell r="B141" t="str">
            <v>Gantry Column</v>
          </cell>
          <cell r="C141">
            <v>4</v>
          </cell>
          <cell r="D141">
            <v>1.9770000000000001</v>
          </cell>
          <cell r="E141">
            <v>7.9080000000000004</v>
          </cell>
        </row>
        <row r="142">
          <cell r="A142">
            <v>2</v>
          </cell>
          <cell r="B142" t="str">
            <v xml:space="preserve">Gantry Beam    </v>
          </cell>
          <cell r="C142">
            <v>3</v>
          </cell>
          <cell r="D142">
            <v>1.0649999999999999</v>
          </cell>
          <cell r="E142">
            <v>3.1949999999999998</v>
          </cell>
        </row>
        <row r="143">
          <cell r="A143">
            <v>3</v>
          </cell>
          <cell r="B143" t="str">
            <v xml:space="preserve">Main busbar structure    </v>
          </cell>
          <cell r="C143">
            <v>1</v>
          </cell>
          <cell r="D143">
            <v>1.5429999999999999</v>
          </cell>
          <cell r="E143">
            <v>1.5429999999999999</v>
          </cell>
        </row>
        <row r="144">
          <cell r="A144">
            <v>4</v>
          </cell>
          <cell r="B144" t="str">
            <v>Aux. Busbar Structure</v>
          </cell>
          <cell r="C144">
            <v>0</v>
          </cell>
          <cell r="D144">
            <v>0.90500000000000003</v>
          </cell>
          <cell r="E144">
            <v>0</v>
          </cell>
        </row>
        <row r="145">
          <cell r="A145">
            <v>5</v>
          </cell>
          <cell r="B145" t="str">
            <v>CT structure</v>
          </cell>
          <cell r="C145">
            <v>3</v>
          </cell>
          <cell r="D145">
            <v>0.23499999999999999</v>
          </cell>
          <cell r="E145">
            <v>0.70499999999999996</v>
          </cell>
        </row>
        <row r="146">
          <cell r="A146">
            <v>6</v>
          </cell>
          <cell r="B146" t="str">
            <v>LA structure</v>
          </cell>
          <cell r="C146">
            <v>3</v>
          </cell>
          <cell r="D146">
            <v>0.17100000000000001</v>
          </cell>
          <cell r="E146">
            <v>0.51300000000000001</v>
          </cell>
        </row>
        <row r="147">
          <cell r="A147">
            <v>7</v>
          </cell>
          <cell r="B147" t="str">
            <v>Post /Solid Core structure</v>
          </cell>
          <cell r="C147">
            <v>3</v>
          </cell>
          <cell r="D147">
            <v>0.20300000000000001</v>
          </cell>
          <cell r="E147">
            <v>0.60899999999999999</v>
          </cell>
        </row>
        <row r="148">
          <cell r="A148">
            <v>8</v>
          </cell>
          <cell r="B148" t="str">
            <v>Isolator structure</v>
          </cell>
          <cell r="C148">
            <v>3</v>
          </cell>
          <cell r="D148">
            <v>1.4419999999999999</v>
          </cell>
          <cell r="E148">
            <v>4.3259999999999996</v>
          </cell>
        </row>
        <row r="149">
          <cell r="A149">
            <v>9</v>
          </cell>
          <cell r="B149" t="str">
            <v>Coupling capacitor</v>
          </cell>
          <cell r="C149">
            <v>0</v>
          </cell>
          <cell r="D149">
            <v>0.17499999999999999</v>
          </cell>
          <cell r="E149">
            <v>0</v>
          </cell>
        </row>
        <row r="150">
          <cell r="A150">
            <v>10</v>
          </cell>
          <cell r="B150" t="str">
            <v>PT structure</v>
          </cell>
          <cell r="C150">
            <v>0</v>
          </cell>
          <cell r="D150">
            <v>0.22700000000000001</v>
          </cell>
          <cell r="E150">
            <v>0</v>
          </cell>
        </row>
        <row r="152">
          <cell r="B152" t="str">
            <v>SUB TOTAL (F-II)</v>
          </cell>
          <cell r="E152">
            <v>18.798999999999999</v>
          </cell>
        </row>
        <row r="154">
          <cell r="A154" t="str">
            <v>(F-III)</v>
          </cell>
          <cell r="B154" t="str">
            <v>33KV STRUCTURE</v>
          </cell>
        </row>
        <row r="156">
          <cell r="A156">
            <v>1</v>
          </cell>
          <cell r="B156" t="str">
            <v>Gantry Column</v>
          </cell>
          <cell r="C156">
            <v>2</v>
          </cell>
          <cell r="D156">
            <v>0.502</v>
          </cell>
          <cell r="E156">
            <v>1.004</v>
          </cell>
        </row>
        <row r="157">
          <cell r="A157">
            <v>2</v>
          </cell>
          <cell r="B157" t="str">
            <v>Gantry Beam</v>
          </cell>
          <cell r="C157">
            <v>2</v>
          </cell>
          <cell r="D157">
            <v>0.28999999999999998</v>
          </cell>
          <cell r="E157">
            <v>0.57999999999999996</v>
          </cell>
        </row>
        <row r="158">
          <cell r="A158">
            <v>3</v>
          </cell>
          <cell r="B158" t="str">
            <v>Main Busbar Structure</v>
          </cell>
          <cell r="C158">
            <v>1</v>
          </cell>
          <cell r="D158">
            <v>0.86899999999999999</v>
          </cell>
          <cell r="E158">
            <v>0.86899999999999999</v>
          </cell>
        </row>
        <row r="159">
          <cell r="A159">
            <v>4</v>
          </cell>
          <cell r="B159" t="str">
            <v>Aux.Busbar Structure</v>
          </cell>
          <cell r="C159">
            <v>0</v>
          </cell>
          <cell r="D159">
            <v>0.71199999999999997</v>
          </cell>
          <cell r="E159">
            <v>0</v>
          </cell>
        </row>
        <row r="160">
          <cell r="A160">
            <v>5</v>
          </cell>
          <cell r="B160" t="str">
            <v>CT Structure</v>
          </cell>
          <cell r="C160">
            <v>3</v>
          </cell>
          <cell r="D160">
            <v>0.1</v>
          </cell>
          <cell r="E160">
            <v>0.30000000000000004</v>
          </cell>
        </row>
        <row r="161">
          <cell r="A161">
            <v>6</v>
          </cell>
          <cell r="B161" t="str">
            <v>LA structure</v>
          </cell>
          <cell r="C161">
            <v>3</v>
          </cell>
          <cell r="D161">
            <v>0.1</v>
          </cell>
          <cell r="E161">
            <v>0.30000000000000004</v>
          </cell>
        </row>
        <row r="162">
          <cell r="A162">
            <v>7</v>
          </cell>
          <cell r="B162" t="str">
            <v>Isolator structure</v>
          </cell>
          <cell r="C162">
            <v>2</v>
          </cell>
          <cell r="D162">
            <v>0.35799999999999998</v>
          </cell>
          <cell r="E162">
            <v>0.71599999999999997</v>
          </cell>
        </row>
        <row r="163">
          <cell r="A163">
            <v>8</v>
          </cell>
          <cell r="B163" t="str">
            <v>PT structure</v>
          </cell>
          <cell r="C163">
            <v>0</v>
          </cell>
          <cell r="D163">
            <v>0.1</v>
          </cell>
          <cell r="E163">
            <v>0</v>
          </cell>
        </row>
        <row r="164">
          <cell r="A164">
            <v>9</v>
          </cell>
          <cell r="B164" t="str">
            <v>Post Insulator structure</v>
          </cell>
          <cell r="C164">
            <v>0</v>
          </cell>
          <cell r="D164">
            <v>0.1</v>
          </cell>
          <cell r="E164">
            <v>0</v>
          </cell>
        </row>
        <row r="166">
          <cell r="B166" t="str">
            <v>SUB TOTAL (F-III)</v>
          </cell>
          <cell r="E166">
            <v>3.7690000000000001</v>
          </cell>
        </row>
        <row r="167">
          <cell r="G167" t="str">
            <v>LS</v>
          </cell>
        </row>
        <row r="168">
          <cell r="B168" t="str">
            <v>SUB TOTAL F(I)+F(II)+F(III)</v>
          </cell>
          <cell r="E168">
            <v>22.567999999999998</v>
          </cell>
        </row>
        <row r="170">
          <cell r="B170" t="str">
            <v>TOTAL  COST OF STEEL (F)</v>
          </cell>
          <cell r="C170">
            <v>22.567999999999998</v>
          </cell>
          <cell r="D170">
            <v>0.26096326530612241</v>
          </cell>
          <cell r="E170">
            <v>5.8894189714285696</v>
          </cell>
          <cell r="F170">
            <v>9.0938775510204083E-3</v>
          </cell>
          <cell r="G170">
            <v>0.20523062857142857</v>
          </cell>
          <cell r="H170">
            <v>0.27005714285714283</v>
          </cell>
          <cell r="I170">
            <v>6.0946495999999986</v>
          </cell>
        </row>
        <row r="172">
          <cell r="A172" t="str">
            <v>G</v>
          </cell>
          <cell r="B172" t="str">
            <v>BUSBAR, EARTHING MATERIAL</v>
          </cell>
          <cell r="I172">
            <v>0</v>
          </cell>
        </row>
        <row r="174">
          <cell r="A174">
            <v>1</v>
          </cell>
          <cell r="B174" t="str">
            <v>Zebra conductor  (in Kms)</v>
          </cell>
          <cell r="C174">
            <v>1</v>
          </cell>
          <cell r="D174">
            <v>1.0555000000000001</v>
          </cell>
          <cell r="E174">
            <v>1.0555000000000001</v>
          </cell>
          <cell r="F174">
            <v>5.5100000000000003E-2</v>
          </cell>
          <cell r="G174">
            <v>5.5100000000000003E-2</v>
          </cell>
          <cell r="H174">
            <v>1.1106</v>
          </cell>
          <cell r="I174">
            <v>1.1106</v>
          </cell>
        </row>
        <row r="175">
          <cell r="A175">
            <v>2</v>
          </cell>
          <cell r="B175" t="str">
            <v>M.S.Flat for earthing/earthing rods (in MT)</v>
          </cell>
          <cell r="C175">
            <v>2</v>
          </cell>
          <cell r="D175">
            <v>0.21840000000000001</v>
          </cell>
          <cell r="E175">
            <v>0.43680000000000002</v>
          </cell>
          <cell r="F175">
            <v>8.2000000000000007E-3</v>
          </cell>
          <cell r="G175">
            <v>1.6400000000000001E-2</v>
          </cell>
          <cell r="H175">
            <v>0.22660000000000002</v>
          </cell>
          <cell r="I175">
            <v>0.45320000000000005</v>
          </cell>
        </row>
        <row r="176">
          <cell r="A176">
            <v>3</v>
          </cell>
          <cell r="B176" t="str">
            <v>Clamps &amp; Connectors</v>
          </cell>
          <cell r="C176">
            <v>40</v>
          </cell>
          <cell r="D176">
            <v>6.3E-3</v>
          </cell>
          <cell r="E176">
            <v>0.252</v>
          </cell>
          <cell r="F176">
            <v>1.6000000000000001E-3</v>
          </cell>
          <cell r="G176">
            <v>6.4000000000000001E-2</v>
          </cell>
          <cell r="H176">
            <v>7.9000000000000008E-3</v>
          </cell>
          <cell r="I176">
            <v>0.316</v>
          </cell>
        </row>
        <row r="177">
          <cell r="A177">
            <v>4</v>
          </cell>
          <cell r="B177" t="str">
            <v>Power &amp; Control Cable</v>
          </cell>
          <cell r="C177">
            <v>2.5</v>
          </cell>
          <cell r="D177">
            <v>0.38729999999999998</v>
          </cell>
          <cell r="E177">
            <v>0.96824999999999994</v>
          </cell>
          <cell r="F177">
            <v>1.0800000000000001E-2</v>
          </cell>
          <cell r="G177">
            <v>2.7000000000000003E-2</v>
          </cell>
          <cell r="H177">
            <v>0.39809999999999995</v>
          </cell>
          <cell r="I177">
            <v>0.99524999999999997</v>
          </cell>
        </row>
        <row r="178">
          <cell r="A178">
            <v>5</v>
          </cell>
          <cell r="B178" t="str">
            <v>Screening conductor</v>
          </cell>
          <cell r="C178" t="str">
            <v>LS</v>
          </cell>
          <cell r="D178">
            <v>0.2</v>
          </cell>
          <cell r="E178">
            <v>0.2</v>
          </cell>
          <cell r="G178">
            <v>0</v>
          </cell>
          <cell r="H178" t="str">
            <v>LS</v>
          </cell>
          <cell r="I178">
            <v>0.2</v>
          </cell>
        </row>
        <row r="179">
          <cell r="A179">
            <v>6</v>
          </cell>
          <cell r="B179" t="str">
            <v>Junction Box etc. &amp; Misc.expendtirues</v>
          </cell>
          <cell r="C179" t="str">
            <v>LS</v>
          </cell>
          <cell r="D179">
            <v>0.5</v>
          </cell>
          <cell r="E179">
            <v>0.5</v>
          </cell>
          <cell r="G179">
            <v>0</v>
          </cell>
          <cell r="H179" t="str">
            <v>LS</v>
          </cell>
          <cell r="I179">
            <v>0.5</v>
          </cell>
        </row>
        <row r="180">
          <cell r="A180">
            <v>7</v>
          </cell>
          <cell r="B180" t="str">
            <v>Fire fighting equipments</v>
          </cell>
          <cell r="C180" t="str">
            <v>LS</v>
          </cell>
          <cell r="E180">
            <v>0</v>
          </cell>
          <cell r="F180">
            <v>0</v>
          </cell>
          <cell r="G180">
            <v>0</v>
          </cell>
          <cell r="H180" t="str">
            <v>LS</v>
          </cell>
          <cell r="I180">
            <v>0</v>
          </cell>
        </row>
        <row r="181">
          <cell r="A181">
            <v>8</v>
          </cell>
          <cell r="B181" t="str">
            <v>Aluminium/Red Oxide Paint and Nut,Bolt,Washers &amp; other misc. material</v>
          </cell>
          <cell r="C181" t="str">
            <v>LS</v>
          </cell>
          <cell r="E181">
            <v>0</v>
          </cell>
          <cell r="F181">
            <v>0.1</v>
          </cell>
          <cell r="G181">
            <v>0.1</v>
          </cell>
          <cell r="H181" t="str">
            <v>LS</v>
          </cell>
          <cell r="I181">
            <v>0.1</v>
          </cell>
        </row>
        <row r="183">
          <cell r="B183" t="str">
            <v>SUB TOTAL (G)</v>
          </cell>
          <cell r="E183">
            <v>3.4125500000000004</v>
          </cell>
          <cell r="G183">
            <v>0.26250000000000001</v>
          </cell>
          <cell r="I183">
            <v>3.6750500000000001</v>
          </cell>
        </row>
        <row r="185">
          <cell r="A185" t="str">
            <v>H</v>
          </cell>
          <cell r="B185" t="str">
            <v>AC/DC SUPPLY</v>
          </cell>
          <cell r="I185">
            <v>0</v>
          </cell>
        </row>
        <row r="187">
          <cell r="A187">
            <v>1</v>
          </cell>
          <cell r="B187" t="str">
            <v>Station Transformer,200KVA,33/0.4KV</v>
          </cell>
          <cell r="C187">
            <v>0</v>
          </cell>
          <cell r="D187">
            <v>2.2999999999999998</v>
          </cell>
          <cell r="E187">
            <v>0</v>
          </cell>
          <cell r="F187">
            <v>0.50600000000000001</v>
          </cell>
          <cell r="G187">
            <v>0</v>
          </cell>
          <cell r="H187">
            <v>2.806</v>
          </cell>
          <cell r="I187">
            <v>0</v>
          </cell>
        </row>
        <row r="188">
          <cell r="A188">
            <v>2</v>
          </cell>
          <cell r="B188" t="str">
            <v>110Volt 300Ah battery</v>
          </cell>
          <cell r="C188">
            <v>0</v>
          </cell>
          <cell r="D188">
            <v>0.65</v>
          </cell>
          <cell r="E188">
            <v>0</v>
          </cell>
          <cell r="F188">
            <v>0.14299999999999999</v>
          </cell>
          <cell r="G188">
            <v>0</v>
          </cell>
          <cell r="H188">
            <v>0.79300000000000004</v>
          </cell>
          <cell r="I188">
            <v>0</v>
          </cell>
        </row>
        <row r="189">
          <cell r="A189">
            <v>3</v>
          </cell>
          <cell r="B189" t="str">
            <v>110Volt 300Ah Battery charger</v>
          </cell>
          <cell r="C189">
            <v>0</v>
          </cell>
          <cell r="D189">
            <v>1.2</v>
          </cell>
          <cell r="E189">
            <v>0</v>
          </cell>
          <cell r="F189">
            <v>0.26400000000000001</v>
          </cell>
          <cell r="G189">
            <v>0</v>
          </cell>
          <cell r="H189">
            <v>1.464</v>
          </cell>
          <cell r="I189">
            <v>0</v>
          </cell>
        </row>
        <row r="190">
          <cell r="A190">
            <v>4</v>
          </cell>
          <cell r="B190" t="str">
            <v>48Volt 300Ah Battery</v>
          </cell>
          <cell r="C190">
            <v>0</v>
          </cell>
          <cell r="D190">
            <v>0.65</v>
          </cell>
          <cell r="E190">
            <v>0</v>
          </cell>
          <cell r="F190">
            <v>0.14299999999999999</v>
          </cell>
          <cell r="G190">
            <v>0</v>
          </cell>
          <cell r="H190">
            <v>0.79300000000000004</v>
          </cell>
          <cell r="I190">
            <v>0</v>
          </cell>
        </row>
        <row r="191">
          <cell r="A191">
            <v>5</v>
          </cell>
          <cell r="B191" t="str">
            <v>48Volt 300Ah Battery charger</v>
          </cell>
          <cell r="C191">
            <v>0</v>
          </cell>
          <cell r="D191">
            <v>1.2</v>
          </cell>
          <cell r="E191">
            <v>0</v>
          </cell>
          <cell r="F191">
            <v>0.26400000000000001</v>
          </cell>
          <cell r="G191">
            <v>0</v>
          </cell>
          <cell r="H191">
            <v>1.464</v>
          </cell>
          <cell r="I191">
            <v>0</v>
          </cell>
        </row>
        <row r="192">
          <cell r="A192">
            <v>6</v>
          </cell>
          <cell r="B192" t="str">
            <v>AC/DC Distribution Boxes 415Volt</v>
          </cell>
          <cell r="C192">
            <v>0</v>
          </cell>
          <cell r="E192">
            <v>0</v>
          </cell>
          <cell r="F192">
            <v>1.25</v>
          </cell>
          <cell r="G192">
            <v>0</v>
          </cell>
          <cell r="H192">
            <v>1.25</v>
          </cell>
          <cell r="I192">
            <v>0</v>
          </cell>
        </row>
        <row r="193">
          <cell r="A193">
            <v>7</v>
          </cell>
          <cell r="B193" t="str">
            <v>Arrangement of Lighting in S/s</v>
          </cell>
          <cell r="C193" t="str">
            <v>LS</v>
          </cell>
          <cell r="E193">
            <v>0</v>
          </cell>
          <cell r="F193">
            <v>0</v>
          </cell>
          <cell r="G193">
            <v>0</v>
          </cell>
          <cell r="H193" t="str">
            <v>LS</v>
          </cell>
          <cell r="I193">
            <v>0</v>
          </cell>
        </row>
        <row r="195">
          <cell r="B195" t="str">
            <v>SUB TOTAL (H)</v>
          </cell>
          <cell r="E195">
            <v>0</v>
          </cell>
          <cell r="G195">
            <v>0</v>
          </cell>
          <cell r="I195">
            <v>0</v>
          </cell>
        </row>
        <row r="197">
          <cell r="A197" t="str">
            <v>I</v>
          </cell>
          <cell r="B197" t="str">
            <v>CIVIL WORKS</v>
          </cell>
          <cell r="I197">
            <v>0</v>
          </cell>
        </row>
        <row r="198">
          <cell r="A198">
            <v>0</v>
          </cell>
          <cell r="B198" t="str">
            <v xml:space="preserve">Foundation work of </v>
          </cell>
          <cell r="I198">
            <v>0</v>
          </cell>
        </row>
        <row r="200">
          <cell r="A200">
            <v>1</v>
          </cell>
          <cell r="B200" t="str">
            <v>Gantry Column(AGT)</v>
          </cell>
          <cell r="C200">
            <v>0</v>
          </cell>
          <cell r="E200">
            <v>0</v>
          </cell>
          <cell r="F200">
            <v>0.28000000000000003</v>
          </cell>
          <cell r="G200">
            <v>0</v>
          </cell>
          <cell r="H200">
            <v>0.28000000000000003</v>
          </cell>
          <cell r="I200">
            <v>0</v>
          </cell>
        </row>
        <row r="201">
          <cell r="A201">
            <v>2</v>
          </cell>
          <cell r="B201" t="str">
            <v>Gantry Column(AAGT)</v>
          </cell>
          <cell r="C201">
            <v>0</v>
          </cell>
          <cell r="E201">
            <v>0</v>
          </cell>
          <cell r="F201">
            <v>0.28000000000000003</v>
          </cell>
          <cell r="G201">
            <v>0</v>
          </cell>
          <cell r="H201">
            <v>0.28000000000000003</v>
          </cell>
          <cell r="I201">
            <v>0</v>
          </cell>
        </row>
        <row r="202">
          <cell r="A202">
            <v>3</v>
          </cell>
          <cell r="B202" t="str">
            <v>220KV Main Busbar</v>
          </cell>
          <cell r="C202">
            <v>0</v>
          </cell>
          <cell r="E202">
            <v>0</v>
          </cell>
          <cell r="F202">
            <v>0.191</v>
          </cell>
          <cell r="G202">
            <v>0</v>
          </cell>
          <cell r="H202">
            <v>0.191</v>
          </cell>
          <cell r="I202">
            <v>0</v>
          </cell>
        </row>
        <row r="203">
          <cell r="A203">
            <v>4</v>
          </cell>
          <cell r="B203" t="str">
            <v xml:space="preserve">220KV Aux.Busbar </v>
          </cell>
          <cell r="C203">
            <v>0</v>
          </cell>
          <cell r="E203">
            <v>0</v>
          </cell>
          <cell r="F203">
            <v>0.21</v>
          </cell>
          <cell r="G203">
            <v>0</v>
          </cell>
          <cell r="H203">
            <v>0.21</v>
          </cell>
          <cell r="I203">
            <v>0</v>
          </cell>
        </row>
        <row r="204">
          <cell r="A204">
            <v>5</v>
          </cell>
          <cell r="B204" t="str">
            <v>220KV Isolator</v>
          </cell>
          <cell r="C204">
            <v>0</v>
          </cell>
          <cell r="E204">
            <v>0</v>
          </cell>
          <cell r="F204">
            <v>0.16500000000000001</v>
          </cell>
          <cell r="G204">
            <v>0</v>
          </cell>
          <cell r="H204">
            <v>0.16500000000000001</v>
          </cell>
          <cell r="I204">
            <v>0</v>
          </cell>
        </row>
        <row r="205">
          <cell r="A205">
            <v>6</v>
          </cell>
          <cell r="B205" t="str">
            <v>220KV CB</v>
          </cell>
          <cell r="C205">
            <v>0</v>
          </cell>
          <cell r="E205">
            <v>0</v>
          </cell>
          <cell r="F205">
            <v>0.311</v>
          </cell>
          <cell r="G205">
            <v>0</v>
          </cell>
          <cell r="H205">
            <v>0.311</v>
          </cell>
          <cell r="I205">
            <v>0</v>
          </cell>
        </row>
        <row r="206">
          <cell r="A206">
            <v>7</v>
          </cell>
          <cell r="B206" t="str">
            <v>220KV CT</v>
          </cell>
          <cell r="C206">
            <v>0</v>
          </cell>
          <cell r="E206">
            <v>0</v>
          </cell>
          <cell r="F206">
            <v>0.05</v>
          </cell>
          <cell r="G206">
            <v>0</v>
          </cell>
          <cell r="H206">
            <v>0.05</v>
          </cell>
          <cell r="I206">
            <v>0</v>
          </cell>
        </row>
        <row r="207">
          <cell r="A207">
            <v>8</v>
          </cell>
          <cell r="B207" t="str">
            <v>220KV CVT/PT</v>
          </cell>
          <cell r="C207">
            <v>0</v>
          </cell>
          <cell r="E207">
            <v>0</v>
          </cell>
          <cell r="F207">
            <v>0.05</v>
          </cell>
          <cell r="G207">
            <v>0</v>
          </cell>
          <cell r="H207">
            <v>0.05</v>
          </cell>
          <cell r="I207">
            <v>0</v>
          </cell>
        </row>
        <row r="208">
          <cell r="A208">
            <v>9</v>
          </cell>
          <cell r="B208" t="str">
            <v>220KV LA</v>
          </cell>
          <cell r="C208">
            <v>0</v>
          </cell>
          <cell r="E208">
            <v>0</v>
          </cell>
          <cell r="F208">
            <v>2.5000000000000001E-2</v>
          </cell>
          <cell r="G208">
            <v>0</v>
          </cell>
          <cell r="H208">
            <v>2.5000000000000001E-2</v>
          </cell>
          <cell r="I208">
            <v>0</v>
          </cell>
        </row>
        <row r="209">
          <cell r="A209">
            <v>10</v>
          </cell>
          <cell r="B209" t="str">
            <v>220KV Post/Solid Core Insulators</v>
          </cell>
          <cell r="C209">
            <v>0</v>
          </cell>
          <cell r="E209">
            <v>0</v>
          </cell>
          <cell r="F209">
            <v>0.06</v>
          </cell>
          <cell r="G209">
            <v>0</v>
          </cell>
          <cell r="H209">
            <v>0.06</v>
          </cell>
          <cell r="I209">
            <v>0</v>
          </cell>
        </row>
        <row r="210">
          <cell r="A210">
            <v>11</v>
          </cell>
          <cell r="B210" t="str">
            <v>160MVA transformer</v>
          </cell>
          <cell r="C210">
            <v>0</v>
          </cell>
          <cell r="E210">
            <v>0</v>
          </cell>
          <cell r="F210">
            <v>0.54</v>
          </cell>
          <cell r="G210">
            <v>0</v>
          </cell>
          <cell r="H210">
            <v>0.54</v>
          </cell>
          <cell r="I210">
            <v>0</v>
          </cell>
        </row>
        <row r="211">
          <cell r="A211">
            <v>12</v>
          </cell>
          <cell r="B211" t="str">
            <v>40MVA transformer</v>
          </cell>
          <cell r="C211">
            <v>1</v>
          </cell>
          <cell r="E211">
            <v>0</v>
          </cell>
          <cell r="F211">
            <v>0.53</v>
          </cell>
          <cell r="G211">
            <v>0.53</v>
          </cell>
          <cell r="H211">
            <v>0.53</v>
          </cell>
          <cell r="I211">
            <v>0.53</v>
          </cell>
        </row>
        <row r="212">
          <cell r="A212">
            <v>13</v>
          </cell>
          <cell r="B212" t="str">
            <v>132KV Gantry</v>
          </cell>
          <cell r="C212">
            <v>4</v>
          </cell>
          <cell r="E212">
            <v>0</v>
          </cell>
          <cell r="F212">
            <v>0.3</v>
          </cell>
          <cell r="G212">
            <v>1.2</v>
          </cell>
          <cell r="H212">
            <v>0.3</v>
          </cell>
          <cell r="I212">
            <v>1.2</v>
          </cell>
        </row>
        <row r="213">
          <cell r="A213">
            <v>14</v>
          </cell>
          <cell r="B213" t="str">
            <v xml:space="preserve">132KV main busbar foundation </v>
          </cell>
          <cell r="C213">
            <v>1</v>
          </cell>
          <cell r="E213">
            <v>0</v>
          </cell>
          <cell r="F213">
            <v>0.16500000000000001</v>
          </cell>
          <cell r="G213">
            <v>0.16500000000000001</v>
          </cell>
          <cell r="H213">
            <v>0.16500000000000001</v>
          </cell>
          <cell r="I213">
            <v>0.16500000000000001</v>
          </cell>
        </row>
        <row r="214">
          <cell r="A214">
            <v>15</v>
          </cell>
          <cell r="B214" t="str">
            <v>132KV aux.busbar foundation</v>
          </cell>
          <cell r="C214">
            <v>0</v>
          </cell>
          <cell r="E214">
            <v>0</v>
          </cell>
          <cell r="F214">
            <v>0.121</v>
          </cell>
          <cell r="G214">
            <v>0</v>
          </cell>
          <cell r="H214">
            <v>0.121</v>
          </cell>
          <cell r="I214">
            <v>0</v>
          </cell>
        </row>
        <row r="215">
          <cell r="A215">
            <v>16</v>
          </cell>
          <cell r="B215" t="str">
            <v>132KV Isolator</v>
          </cell>
          <cell r="C215">
            <v>3</v>
          </cell>
          <cell r="E215">
            <v>0</v>
          </cell>
          <cell r="F215">
            <v>6.7000000000000004E-2</v>
          </cell>
          <cell r="G215">
            <v>0.20100000000000001</v>
          </cell>
          <cell r="H215">
            <v>6.7000000000000004E-2</v>
          </cell>
          <cell r="I215">
            <v>0.20100000000000001</v>
          </cell>
        </row>
        <row r="216">
          <cell r="A216">
            <v>17</v>
          </cell>
          <cell r="B216" t="str">
            <v>132kv Solid Core Insulator</v>
          </cell>
          <cell r="C216">
            <v>3</v>
          </cell>
          <cell r="E216">
            <v>0</v>
          </cell>
          <cell r="F216">
            <v>1.0999999999999999E-2</v>
          </cell>
          <cell r="G216">
            <v>3.3000000000000002E-2</v>
          </cell>
          <cell r="H216">
            <v>1.0999999999999999E-2</v>
          </cell>
          <cell r="I216">
            <v>3.3000000000000002E-2</v>
          </cell>
        </row>
        <row r="217">
          <cell r="A217">
            <v>18</v>
          </cell>
          <cell r="B217" t="str">
            <v>132KV CB</v>
          </cell>
          <cell r="C217">
            <v>1</v>
          </cell>
          <cell r="E217">
            <v>0</v>
          </cell>
          <cell r="F217">
            <v>0.30499999999999999</v>
          </cell>
          <cell r="G217">
            <v>0.30499999999999999</v>
          </cell>
          <cell r="H217">
            <v>0.30499999999999999</v>
          </cell>
          <cell r="I217">
            <v>0.30499999999999999</v>
          </cell>
        </row>
        <row r="218">
          <cell r="A218">
            <v>19</v>
          </cell>
          <cell r="B218" t="str">
            <v>132KV CT</v>
          </cell>
          <cell r="C218">
            <v>3</v>
          </cell>
          <cell r="E218">
            <v>0</v>
          </cell>
          <cell r="F218">
            <v>1.0999999999999999E-2</v>
          </cell>
          <cell r="G218">
            <v>3.3000000000000002E-2</v>
          </cell>
          <cell r="H218">
            <v>1.0999999999999999E-2</v>
          </cell>
          <cell r="I218">
            <v>3.3000000000000002E-2</v>
          </cell>
        </row>
        <row r="219">
          <cell r="A219">
            <v>20</v>
          </cell>
          <cell r="B219" t="str">
            <v>132KV LA</v>
          </cell>
          <cell r="C219">
            <v>3</v>
          </cell>
          <cell r="E219">
            <v>0</v>
          </cell>
          <cell r="F219">
            <v>2.1000000000000001E-2</v>
          </cell>
          <cell r="G219">
            <v>6.3E-2</v>
          </cell>
          <cell r="H219">
            <v>2.1000000000000001E-2</v>
          </cell>
          <cell r="I219">
            <v>6.3E-2</v>
          </cell>
        </row>
        <row r="220">
          <cell r="A220">
            <v>21</v>
          </cell>
          <cell r="B220" t="str">
            <v>132KV PT</v>
          </cell>
          <cell r="C220">
            <v>0</v>
          </cell>
          <cell r="E220">
            <v>0</v>
          </cell>
          <cell r="F220">
            <v>0.03</v>
          </cell>
          <cell r="G220">
            <v>0</v>
          </cell>
          <cell r="H220">
            <v>0.03</v>
          </cell>
          <cell r="I220">
            <v>0</v>
          </cell>
        </row>
        <row r="221">
          <cell r="A221">
            <v>22</v>
          </cell>
          <cell r="B221" t="str">
            <v>132KV CC</v>
          </cell>
          <cell r="C221">
            <v>0</v>
          </cell>
          <cell r="E221">
            <v>0</v>
          </cell>
          <cell r="F221">
            <v>2.1000000000000001E-2</v>
          </cell>
          <cell r="G221">
            <v>0</v>
          </cell>
          <cell r="H221">
            <v>2.1000000000000001E-2</v>
          </cell>
          <cell r="I221">
            <v>0</v>
          </cell>
        </row>
        <row r="222">
          <cell r="A222">
            <v>23</v>
          </cell>
          <cell r="B222" t="str">
            <v xml:space="preserve">33KV Gantry </v>
          </cell>
          <cell r="C222">
            <v>2</v>
          </cell>
          <cell r="E222">
            <v>0</v>
          </cell>
          <cell r="F222">
            <v>0.12</v>
          </cell>
          <cell r="G222">
            <v>0.24</v>
          </cell>
          <cell r="H222">
            <v>0.12</v>
          </cell>
          <cell r="I222">
            <v>0.24</v>
          </cell>
        </row>
        <row r="223">
          <cell r="A223">
            <v>24</v>
          </cell>
          <cell r="B223" t="str">
            <v>33KV main/aux. Busbar</v>
          </cell>
          <cell r="C223">
            <v>1</v>
          </cell>
          <cell r="E223">
            <v>0</v>
          </cell>
          <cell r="F223">
            <v>0.34</v>
          </cell>
          <cell r="G223">
            <v>0.34</v>
          </cell>
          <cell r="H223">
            <v>0.34</v>
          </cell>
          <cell r="I223">
            <v>0.34</v>
          </cell>
        </row>
        <row r="224">
          <cell r="A224">
            <v>25</v>
          </cell>
          <cell r="B224" t="str">
            <v>33KV CB</v>
          </cell>
          <cell r="C224">
            <v>1</v>
          </cell>
          <cell r="E224">
            <v>0</v>
          </cell>
          <cell r="F224">
            <v>5.5E-2</v>
          </cell>
          <cell r="G224">
            <v>5.5E-2</v>
          </cell>
          <cell r="H224">
            <v>5.5E-2</v>
          </cell>
          <cell r="I224">
            <v>5.5E-2</v>
          </cell>
        </row>
        <row r="225">
          <cell r="A225">
            <v>26</v>
          </cell>
          <cell r="B225" t="str">
            <v>33KV CT/PT/LA/PI</v>
          </cell>
          <cell r="C225">
            <v>6</v>
          </cell>
          <cell r="E225">
            <v>0</v>
          </cell>
          <cell r="F225">
            <v>1.4999999999999999E-2</v>
          </cell>
          <cell r="G225">
            <v>0.09</v>
          </cell>
          <cell r="H225">
            <v>1.4999999999999999E-2</v>
          </cell>
          <cell r="I225">
            <v>0.09</v>
          </cell>
        </row>
        <row r="226">
          <cell r="A226">
            <v>27</v>
          </cell>
          <cell r="B226" t="str">
            <v>33KV Isolator</v>
          </cell>
          <cell r="C226">
            <v>2</v>
          </cell>
          <cell r="E226">
            <v>0</v>
          </cell>
          <cell r="F226">
            <v>5.0999999999999997E-2</v>
          </cell>
          <cell r="G226">
            <v>0.10199999999999999</v>
          </cell>
          <cell r="H226">
            <v>5.0999999999999997E-2</v>
          </cell>
          <cell r="I226">
            <v>0.10199999999999999</v>
          </cell>
        </row>
        <row r="227">
          <cell r="A227">
            <v>28</v>
          </cell>
          <cell r="B227" t="str">
            <v>Control room type-V</v>
          </cell>
          <cell r="C227">
            <v>0</v>
          </cell>
          <cell r="E227">
            <v>0</v>
          </cell>
          <cell r="F227">
            <v>15</v>
          </cell>
          <cell r="G227">
            <v>0</v>
          </cell>
          <cell r="H227">
            <v>15</v>
          </cell>
          <cell r="I227">
            <v>0</v>
          </cell>
        </row>
        <row r="228">
          <cell r="A228">
            <v>29</v>
          </cell>
          <cell r="B228" t="str">
            <v>Yard levelling,metalling &amp; misc. civil work</v>
          </cell>
          <cell r="C228" t="str">
            <v>LS</v>
          </cell>
          <cell r="E228">
            <v>0</v>
          </cell>
          <cell r="F228">
            <v>0.5</v>
          </cell>
          <cell r="G228">
            <v>0.5</v>
          </cell>
          <cell r="H228" t="str">
            <v>LS</v>
          </cell>
          <cell r="I228">
            <v>0.5</v>
          </cell>
        </row>
        <row r="229">
          <cell r="A229">
            <v>30</v>
          </cell>
          <cell r="B229" t="str">
            <v>Water supply arrangement including overhead tank etc.</v>
          </cell>
          <cell r="C229" t="str">
            <v>LS</v>
          </cell>
          <cell r="E229">
            <v>0</v>
          </cell>
          <cell r="F229">
            <v>0</v>
          </cell>
          <cell r="G229">
            <v>0</v>
          </cell>
          <cell r="H229" t="str">
            <v>LS</v>
          </cell>
          <cell r="I229">
            <v>0</v>
          </cell>
        </row>
        <row r="230">
          <cell r="A230">
            <v>31</v>
          </cell>
          <cell r="B230" t="str">
            <v>Earth pits</v>
          </cell>
          <cell r="C230" t="str">
            <v>LS</v>
          </cell>
          <cell r="E230">
            <v>0</v>
          </cell>
          <cell r="F230">
            <v>0.2</v>
          </cell>
          <cell r="G230">
            <v>0.2</v>
          </cell>
          <cell r="H230" t="str">
            <v>LS</v>
          </cell>
          <cell r="I230">
            <v>0.2</v>
          </cell>
        </row>
        <row r="231">
          <cell r="A231">
            <v>32</v>
          </cell>
          <cell r="B231" t="str">
            <v>Four bay constn.shed</v>
          </cell>
          <cell r="C231">
            <v>0</v>
          </cell>
          <cell r="E231">
            <v>0</v>
          </cell>
          <cell r="F231">
            <v>4.37</v>
          </cell>
          <cell r="G231">
            <v>0</v>
          </cell>
          <cell r="H231">
            <v>4.37</v>
          </cell>
          <cell r="I231">
            <v>0</v>
          </cell>
        </row>
        <row r="232">
          <cell r="A232">
            <v>33</v>
          </cell>
          <cell r="B232" t="str">
            <v>Cable Trenches</v>
          </cell>
          <cell r="C232" t="str">
            <v>LS</v>
          </cell>
          <cell r="E232">
            <v>0</v>
          </cell>
          <cell r="F232">
            <v>1.5</v>
          </cell>
          <cell r="G232">
            <v>1.5</v>
          </cell>
          <cell r="H232" t="str">
            <v>LS</v>
          </cell>
          <cell r="I232">
            <v>1.5</v>
          </cell>
        </row>
        <row r="233">
          <cell r="A233">
            <v>34</v>
          </cell>
          <cell r="B233" t="str">
            <v>Internal Colony Road</v>
          </cell>
          <cell r="C233" t="str">
            <v>LS</v>
          </cell>
          <cell r="E233">
            <v>0</v>
          </cell>
          <cell r="F233">
            <v>0</v>
          </cell>
          <cell r="G233">
            <v>0</v>
          </cell>
          <cell r="H233" t="str">
            <v>LS</v>
          </cell>
          <cell r="I233">
            <v>0</v>
          </cell>
        </row>
        <row r="234">
          <cell r="A234">
            <v>35</v>
          </cell>
          <cell r="B234" t="str">
            <v>Yard &amp; area fencing</v>
          </cell>
          <cell r="C234" t="str">
            <v>LS</v>
          </cell>
          <cell r="E234">
            <v>0</v>
          </cell>
          <cell r="F234">
            <v>0</v>
          </cell>
          <cell r="G234">
            <v>0</v>
          </cell>
          <cell r="H234" t="str">
            <v>LS</v>
          </cell>
          <cell r="I234">
            <v>0</v>
          </cell>
        </row>
        <row r="235">
          <cell r="A235">
            <v>36</v>
          </cell>
          <cell r="B235" t="str">
            <v>Staff quarter</v>
          </cell>
          <cell r="C235" t="str">
            <v>LS</v>
          </cell>
          <cell r="E235">
            <v>0</v>
          </cell>
          <cell r="F235">
            <v>0</v>
          </cell>
          <cell r="G235">
            <v>0</v>
          </cell>
          <cell r="H235" t="str">
            <v>LS</v>
          </cell>
          <cell r="I235">
            <v>0</v>
          </cell>
        </row>
        <row r="236">
          <cell r="A236">
            <v>37</v>
          </cell>
          <cell r="B236" t="str">
            <v>Rail Track</v>
          </cell>
          <cell r="C236" t="str">
            <v>LS</v>
          </cell>
          <cell r="E236">
            <v>0</v>
          </cell>
          <cell r="F236">
            <v>1</v>
          </cell>
          <cell r="G236">
            <v>1</v>
          </cell>
          <cell r="H236" t="str">
            <v>LS</v>
          </cell>
          <cell r="I236">
            <v>1</v>
          </cell>
        </row>
        <row r="237">
          <cell r="A237">
            <v>38</v>
          </cell>
          <cell r="B237" t="str">
            <v>Station transformer foundation</v>
          </cell>
          <cell r="C237">
            <v>0</v>
          </cell>
          <cell r="E237">
            <v>0</v>
          </cell>
          <cell r="F237">
            <v>0.30099999999999999</v>
          </cell>
          <cell r="G237">
            <v>0</v>
          </cell>
          <cell r="H237">
            <v>0.30099999999999999</v>
          </cell>
          <cell r="I237">
            <v>0</v>
          </cell>
        </row>
        <row r="238">
          <cell r="A238">
            <v>39</v>
          </cell>
          <cell r="B238" t="str">
            <v>Flag stone flooring &amp; Misc. civil works</v>
          </cell>
          <cell r="C238" t="str">
            <v>LS</v>
          </cell>
          <cell r="E238">
            <v>0</v>
          </cell>
          <cell r="F238">
            <v>0.5</v>
          </cell>
          <cell r="G238">
            <v>0.5</v>
          </cell>
          <cell r="H238" t="str">
            <v>LS</v>
          </cell>
          <cell r="I238">
            <v>0.5</v>
          </cell>
        </row>
        <row r="240">
          <cell r="A240">
            <v>0</v>
          </cell>
          <cell r="B240" t="str">
            <v>SUB TOTAL (I)</v>
          </cell>
          <cell r="E240">
            <v>0</v>
          </cell>
          <cell r="G240">
            <v>7.0570000000000004</v>
          </cell>
          <cell r="I240">
            <v>7.0570000000000004</v>
          </cell>
        </row>
        <row r="242">
          <cell r="A242" t="str">
            <v>J</v>
          </cell>
          <cell r="B242" t="str">
            <v>ERECTION,TESTING &amp; COMMISSIONING ETC.</v>
          </cell>
        </row>
        <row r="244">
          <cell r="A244">
            <v>1</v>
          </cell>
          <cell r="B244" t="str">
            <v>160MVA Transformer</v>
          </cell>
          <cell r="C244">
            <v>0</v>
          </cell>
          <cell r="E244">
            <v>0</v>
          </cell>
          <cell r="F244">
            <v>1.24</v>
          </cell>
          <cell r="G244">
            <v>0</v>
          </cell>
          <cell r="H244">
            <v>1.24</v>
          </cell>
          <cell r="I244">
            <v>0</v>
          </cell>
        </row>
        <row r="245">
          <cell r="A245">
            <v>2</v>
          </cell>
          <cell r="B245" t="str">
            <v>40MVA transformer</v>
          </cell>
          <cell r="C245">
            <v>1</v>
          </cell>
          <cell r="E245">
            <v>0</v>
          </cell>
          <cell r="F245">
            <v>0.97</v>
          </cell>
          <cell r="G245">
            <v>0.97</v>
          </cell>
          <cell r="H245">
            <v>0.97</v>
          </cell>
          <cell r="I245">
            <v>0.97</v>
          </cell>
        </row>
        <row r="246">
          <cell r="A246">
            <v>3</v>
          </cell>
          <cell r="B246" t="str">
            <v>220KV CB</v>
          </cell>
          <cell r="C246">
            <v>0</v>
          </cell>
          <cell r="E246">
            <v>0</v>
          </cell>
          <cell r="F246">
            <v>0.2</v>
          </cell>
          <cell r="G246">
            <v>0</v>
          </cell>
          <cell r="H246">
            <v>0.2</v>
          </cell>
          <cell r="I246">
            <v>0</v>
          </cell>
        </row>
        <row r="247">
          <cell r="A247">
            <v>4</v>
          </cell>
          <cell r="B247" t="str">
            <v>220KV CT</v>
          </cell>
          <cell r="C247">
            <v>0</v>
          </cell>
          <cell r="E247">
            <v>0</v>
          </cell>
          <cell r="F247">
            <v>4.1000000000000002E-2</v>
          </cell>
          <cell r="G247">
            <v>0</v>
          </cell>
          <cell r="H247">
            <v>4.1000000000000002E-2</v>
          </cell>
          <cell r="I247">
            <v>0</v>
          </cell>
        </row>
        <row r="248">
          <cell r="A248">
            <v>5</v>
          </cell>
          <cell r="B248" t="str">
            <v>220KV Isolator</v>
          </cell>
          <cell r="C248">
            <v>0</v>
          </cell>
          <cell r="E248">
            <v>0</v>
          </cell>
          <cell r="F248">
            <v>0.09</v>
          </cell>
          <cell r="G248">
            <v>0</v>
          </cell>
          <cell r="H248">
            <v>0.09</v>
          </cell>
          <cell r="I248">
            <v>0</v>
          </cell>
        </row>
        <row r="249">
          <cell r="A249">
            <v>6</v>
          </cell>
          <cell r="B249" t="str">
            <v>220KV LA</v>
          </cell>
          <cell r="C249">
            <v>0</v>
          </cell>
          <cell r="E249">
            <v>0</v>
          </cell>
          <cell r="F249">
            <v>2.5000000000000001E-2</v>
          </cell>
          <cell r="G249">
            <v>0</v>
          </cell>
          <cell r="H249">
            <v>2.5000000000000001E-2</v>
          </cell>
          <cell r="I249">
            <v>0</v>
          </cell>
        </row>
        <row r="250">
          <cell r="A250">
            <v>7</v>
          </cell>
          <cell r="B250" t="str">
            <v>220KV PT/CVT</v>
          </cell>
          <cell r="C250">
            <v>0</v>
          </cell>
          <cell r="E250">
            <v>0</v>
          </cell>
          <cell r="F250">
            <v>0.04</v>
          </cell>
          <cell r="G250">
            <v>0</v>
          </cell>
          <cell r="H250">
            <v>0.04</v>
          </cell>
          <cell r="I250">
            <v>0</v>
          </cell>
        </row>
        <row r="251">
          <cell r="A251">
            <v>8</v>
          </cell>
          <cell r="B251" t="str">
            <v>220KV C&amp;R Panel</v>
          </cell>
          <cell r="C251">
            <v>0</v>
          </cell>
          <cell r="E251">
            <v>0</v>
          </cell>
          <cell r="F251">
            <v>0.18</v>
          </cell>
          <cell r="G251">
            <v>0</v>
          </cell>
          <cell r="H251">
            <v>0.18</v>
          </cell>
          <cell r="I251">
            <v>0</v>
          </cell>
        </row>
        <row r="252">
          <cell r="A252">
            <v>9</v>
          </cell>
          <cell r="B252" t="str">
            <v>220/132/33KV Gantries,Busbar equip.structure erection(in MT)</v>
          </cell>
          <cell r="C252">
            <v>22.567999999999998</v>
          </cell>
          <cell r="E252">
            <v>0</v>
          </cell>
          <cell r="F252">
            <v>2.5000000000000001E-2</v>
          </cell>
          <cell r="G252">
            <v>0.56419999999999992</v>
          </cell>
          <cell r="H252">
            <v>2.5000000000000001E-2</v>
          </cell>
          <cell r="I252">
            <v>0.56419999999999992</v>
          </cell>
        </row>
        <row r="253">
          <cell r="A253">
            <v>10</v>
          </cell>
          <cell r="B253" t="str">
            <v>PLCC equipments</v>
          </cell>
          <cell r="C253" t="str">
            <v>LS</v>
          </cell>
          <cell r="E253">
            <v>0</v>
          </cell>
          <cell r="F253">
            <v>0</v>
          </cell>
          <cell r="G253">
            <v>0</v>
          </cell>
          <cell r="H253" t="str">
            <v>LS</v>
          </cell>
          <cell r="I253">
            <v>0</v>
          </cell>
        </row>
        <row r="254">
          <cell r="A254">
            <v>11</v>
          </cell>
          <cell r="B254" t="str">
            <v>220KV PI/Solid Core Insulators</v>
          </cell>
          <cell r="C254">
            <v>0</v>
          </cell>
          <cell r="E254">
            <v>0</v>
          </cell>
          <cell r="F254">
            <v>7.0000000000000001E-3</v>
          </cell>
          <cell r="G254">
            <v>0</v>
          </cell>
          <cell r="H254">
            <v>7.0000000000000001E-3</v>
          </cell>
          <cell r="I254">
            <v>0</v>
          </cell>
        </row>
        <row r="255">
          <cell r="A255">
            <v>12</v>
          </cell>
          <cell r="B255" t="str">
            <v>220KV wave trap</v>
          </cell>
          <cell r="C255">
            <v>0</v>
          </cell>
          <cell r="E255">
            <v>0</v>
          </cell>
          <cell r="F255">
            <v>0.04</v>
          </cell>
          <cell r="G255">
            <v>0</v>
          </cell>
          <cell r="H255">
            <v>0.04</v>
          </cell>
          <cell r="I255">
            <v>0</v>
          </cell>
        </row>
        <row r="256">
          <cell r="A256">
            <v>13</v>
          </cell>
          <cell r="B256" t="str">
            <v>132KV CC</v>
          </cell>
          <cell r="C256">
            <v>0</v>
          </cell>
          <cell r="E256">
            <v>0</v>
          </cell>
          <cell r="F256">
            <v>3.4000000000000002E-2</v>
          </cell>
          <cell r="G256">
            <v>0</v>
          </cell>
          <cell r="H256">
            <v>3.4000000000000002E-2</v>
          </cell>
          <cell r="I256">
            <v>0</v>
          </cell>
        </row>
        <row r="257">
          <cell r="A257">
            <v>14</v>
          </cell>
          <cell r="B257" t="str">
            <v>132KV CB</v>
          </cell>
          <cell r="C257">
            <v>1</v>
          </cell>
          <cell r="E257">
            <v>0</v>
          </cell>
          <cell r="F257">
            <v>0.16</v>
          </cell>
          <cell r="G257">
            <v>0.16</v>
          </cell>
          <cell r="H257">
            <v>0.16</v>
          </cell>
          <cell r="I257">
            <v>0.16</v>
          </cell>
        </row>
        <row r="258">
          <cell r="A258">
            <v>15</v>
          </cell>
          <cell r="B258" t="str">
            <v>132KV CT</v>
          </cell>
          <cell r="C258">
            <v>3</v>
          </cell>
          <cell r="E258">
            <v>0</v>
          </cell>
          <cell r="F258">
            <v>3.9E-2</v>
          </cell>
          <cell r="G258">
            <v>0.11699999999999999</v>
          </cell>
          <cell r="H258">
            <v>3.9E-2</v>
          </cell>
          <cell r="I258">
            <v>0.11699999999999999</v>
          </cell>
        </row>
        <row r="259">
          <cell r="A259">
            <v>16</v>
          </cell>
          <cell r="B259" t="str">
            <v>132KV Isolators</v>
          </cell>
          <cell r="C259">
            <v>3</v>
          </cell>
          <cell r="E259">
            <v>0</v>
          </cell>
          <cell r="F259">
            <v>7.0000000000000007E-2</v>
          </cell>
          <cell r="G259">
            <v>0.21000000000000002</v>
          </cell>
          <cell r="H259">
            <v>7.0000000000000007E-2</v>
          </cell>
          <cell r="I259">
            <v>0.21000000000000002</v>
          </cell>
        </row>
        <row r="260">
          <cell r="A260">
            <v>17</v>
          </cell>
          <cell r="B260" t="str">
            <v>132KV LA</v>
          </cell>
          <cell r="C260">
            <v>3</v>
          </cell>
          <cell r="E260">
            <v>0</v>
          </cell>
          <cell r="F260">
            <v>1.7000000000000001E-2</v>
          </cell>
          <cell r="G260">
            <v>5.1000000000000004E-2</v>
          </cell>
          <cell r="H260">
            <v>1.7000000000000001E-2</v>
          </cell>
          <cell r="I260">
            <v>5.1000000000000004E-2</v>
          </cell>
        </row>
        <row r="261">
          <cell r="A261">
            <v>18</v>
          </cell>
          <cell r="B261" t="str">
            <v>132KV C&amp;R Panel</v>
          </cell>
          <cell r="C261">
            <v>1</v>
          </cell>
          <cell r="E261">
            <v>0</v>
          </cell>
          <cell r="F261">
            <v>0.14000000000000001</v>
          </cell>
          <cell r="G261">
            <v>0.14000000000000001</v>
          </cell>
          <cell r="H261">
            <v>0.14000000000000001</v>
          </cell>
          <cell r="I261">
            <v>0.14000000000000001</v>
          </cell>
        </row>
        <row r="262">
          <cell r="A262">
            <v>19</v>
          </cell>
          <cell r="B262" t="str">
            <v>132KV PI/Solid Core Insulator</v>
          </cell>
          <cell r="C262">
            <v>6</v>
          </cell>
          <cell r="E262">
            <v>0</v>
          </cell>
          <cell r="F262">
            <v>5.0000000000000001E-3</v>
          </cell>
          <cell r="G262">
            <v>0.03</v>
          </cell>
          <cell r="H262">
            <v>5.0000000000000001E-3</v>
          </cell>
          <cell r="I262">
            <v>0.03</v>
          </cell>
        </row>
        <row r="263">
          <cell r="A263">
            <v>20</v>
          </cell>
          <cell r="B263" t="str">
            <v>132KV PT</v>
          </cell>
          <cell r="C263">
            <v>0</v>
          </cell>
          <cell r="E263">
            <v>0</v>
          </cell>
          <cell r="F263">
            <v>3.4000000000000002E-2</v>
          </cell>
          <cell r="G263">
            <v>0</v>
          </cell>
          <cell r="H263">
            <v>3.4000000000000002E-2</v>
          </cell>
          <cell r="I263">
            <v>0</v>
          </cell>
        </row>
        <row r="264">
          <cell r="A264">
            <v>21</v>
          </cell>
          <cell r="B264" t="str">
            <v>33KV CB</v>
          </cell>
          <cell r="C264">
            <v>1</v>
          </cell>
          <cell r="E264">
            <v>0</v>
          </cell>
          <cell r="F264">
            <v>8.2000000000000003E-2</v>
          </cell>
          <cell r="G264">
            <v>8.2000000000000003E-2</v>
          </cell>
          <cell r="H264">
            <v>8.2000000000000003E-2</v>
          </cell>
          <cell r="I264">
            <v>8.2000000000000003E-2</v>
          </cell>
        </row>
        <row r="265">
          <cell r="A265">
            <v>22</v>
          </cell>
          <cell r="B265" t="str">
            <v>33KV CT</v>
          </cell>
          <cell r="C265">
            <v>3</v>
          </cell>
          <cell r="E265">
            <v>0</v>
          </cell>
          <cell r="F265">
            <v>0.03</v>
          </cell>
          <cell r="G265">
            <v>0.09</v>
          </cell>
          <cell r="H265">
            <v>0.03</v>
          </cell>
          <cell r="I265">
            <v>0.09</v>
          </cell>
        </row>
        <row r="266">
          <cell r="A266">
            <v>23</v>
          </cell>
          <cell r="B266" t="str">
            <v>33KV PT</v>
          </cell>
          <cell r="C266">
            <v>0</v>
          </cell>
          <cell r="E266">
            <v>0</v>
          </cell>
          <cell r="F266">
            <v>0.03</v>
          </cell>
          <cell r="G266">
            <v>0</v>
          </cell>
          <cell r="H266">
            <v>0.03</v>
          </cell>
          <cell r="I266">
            <v>0</v>
          </cell>
        </row>
        <row r="267">
          <cell r="A267">
            <v>24</v>
          </cell>
          <cell r="B267" t="str">
            <v>33KV Isolator</v>
          </cell>
          <cell r="C267">
            <v>2</v>
          </cell>
          <cell r="E267">
            <v>0</v>
          </cell>
          <cell r="F267">
            <v>4.7E-2</v>
          </cell>
          <cell r="G267">
            <v>9.4E-2</v>
          </cell>
          <cell r="H267">
            <v>4.7E-2</v>
          </cell>
          <cell r="I267">
            <v>9.4E-2</v>
          </cell>
        </row>
        <row r="268">
          <cell r="A268">
            <v>25</v>
          </cell>
          <cell r="B268" t="str">
            <v>33KV LA</v>
          </cell>
          <cell r="C268">
            <v>3</v>
          </cell>
          <cell r="E268">
            <v>0</v>
          </cell>
          <cell r="F268">
            <v>1.0999999999999999E-2</v>
          </cell>
          <cell r="G268">
            <v>3.3000000000000002E-2</v>
          </cell>
          <cell r="H268">
            <v>1.0999999999999999E-2</v>
          </cell>
          <cell r="I268">
            <v>3.3000000000000002E-2</v>
          </cell>
        </row>
        <row r="269">
          <cell r="A269">
            <v>26</v>
          </cell>
          <cell r="B269" t="str">
            <v>33KV C&amp;R Panel</v>
          </cell>
          <cell r="C269">
            <v>1</v>
          </cell>
          <cell r="E269">
            <v>0</v>
          </cell>
          <cell r="F269">
            <v>0.13</v>
          </cell>
          <cell r="G269">
            <v>0.13</v>
          </cell>
          <cell r="H269">
            <v>0.13</v>
          </cell>
          <cell r="I269">
            <v>0.13</v>
          </cell>
        </row>
        <row r="270">
          <cell r="A270">
            <v>27</v>
          </cell>
          <cell r="B270" t="str">
            <v>33KV PI/Solid Core Insulators</v>
          </cell>
          <cell r="C270">
            <v>0</v>
          </cell>
          <cell r="E270">
            <v>0</v>
          </cell>
          <cell r="F270">
            <v>3.0000000000000001E-3</v>
          </cell>
          <cell r="G270">
            <v>0</v>
          </cell>
          <cell r="H270">
            <v>3.0000000000000001E-3</v>
          </cell>
          <cell r="I270">
            <v>0</v>
          </cell>
        </row>
        <row r="271">
          <cell r="A271">
            <v>28</v>
          </cell>
          <cell r="B271" t="str">
            <v>Station Transformer,</v>
          </cell>
          <cell r="C271">
            <v>0</v>
          </cell>
          <cell r="E271">
            <v>0</v>
          </cell>
          <cell r="F271">
            <v>7.0000000000000007E-2</v>
          </cell>
          <cell r="G271">
            <v>0</v>
          </cell>
          <cell r="H271">
            <v>7.0000000000000007E-2</v>
          </cell>
          <cell r="I271">
            <v>0</v>
          </cell>
        </row>
        <row r="272">
          <cell r="A272">
            <v>29</v>
          </cell>
          <cell r="B272" t="str">
            <v>Cable laying &amp; associated works</v>
          </cell>
          <cell r="C272" t="str">
            <v>LS</v>
          </cell>
          <cell r="E272">
            <v>0</v>
          </cell>
          <cell r="F272">
            <v>0.2</v>
          </cell>
          <cell r="G272">
            <v>0.2</v>
          </cell>
          <cell r="H272" t="str">
            <v>LS</v>
          </cell>
          <cell r="I272">
            <v>0.2</v>
          </cell>
        </row>
        <row r="273">
          <cell r="A273">
            <v>30</v>
          </cell>
          <cell r="B273" t="str">
            <v>Earthing works</v>
          </cell>
          <cell r="C273" t="str">
            <v>LS</v>
          </cell>
          <cell r="E273">
            <v>0</v>
          </cell>
          <cell r="F273">
            <v>0.2</v>
          </cell>
          <cell r="G273">
            <v>0.2</v>
          </cell>
          <cell r="H273" t="str">
            <v>LS</v>
          </cell>
          <cell r="I273">
            <v>0.2</v>
          </cell>
        </row>
        <row r="274">
          <cell r="A274">
            <v>31</v>
          </cell>
          <cell r="B274" t="str">
            <v>AC/DC Board</v>
          </cell>
          <cell r="C274">
            <v>0</v>
          </cell>
          <cell r="E274">
            <v>0</v>
          </cell>
          <cell r="F274">
            <v>0.13100000000000001</v>
          </cell>
          <cell r="G274">
            <v>0</v>
          </cell>
          <cell r="H274">
            <v>0.13100000000000001</v>
          </cell>
          <cell r="I274">
            <v>0</v>
          </cell>
        </row>
        <row r="275">
          <cell r="A275">
            <v>32</v>
          </cell>
          <cell r="B275" t="str">
            <v>Fitting of lighting fixtures</v>
          </cell>
          <cell r="C275" t="str">
            <v>LS</v>
          </cell>
          <cell r="E275">
            <v>0</v>
          </cell>
          <cell r="F275">
            <v>0.1</v>
          </cell>
          <cell r="G275">
            <v>0.1</v>
          </cell>
          <cell r="H275" t="str">
            <v>LS</v>
          </cell>
          <cell r="I275">
            <v>0.1</v>
          </cell>
        </row>
        <row r="276">
          <cell r="A276">
            <v>33</v>
          </cell>
          <cell r="B276" t="str">
            <v>110V 300Ah battery</v>
          </cell>
          <cell r="C276">
            <v>0</v>
          </cell>
          <cell r="E276">
            <v>0</v>
          </cell>
          <cell r="F276">
            <v>0.14000000000000001</v>
          </cell>
          <cell r="G276">
            <v>0</v>
          </cell>
          <cell r="H276">
            <v>0.14000000000000001</v>
          </cell>
          <cell r="I276">
            <v>0</v>
          </cell>
        </row>
        <row r="277">
          <cell r="A277">
            <v>34</v>
          </cell>
          <cell r="B277" t="str">
            <v>110V 300Ah battery charger</v>
          </cell>
          <cell r="C277">
            <v>0</v>
          </cell>
          <cell r="E277">
            <v>0</v>
          </cell>
          <cell r="F277">
            <v>9.5000000000000001E-2</v>
          </cell>
          <cell r="G277">
            <v>0</v>
          </cell>
          <cell r="H277">
            <v>9.5000000000000001E-2</v>
          </cell>
          <cell r="I277">
            <v>0</v>
          </cell>
        </row>
        <row r="278">
          <cell r="A278">
            <v>35</v>
          </cell>
          <cell r="B278" t="str">
            <v>48V 200Ah battery</v>
          </cell>
          <cell r="C278">
            <v>0</v>
          </cell>
          <cell r="E278">
            <v>0</v>
          </cell>
          <cell r="F278">
            <v>0.1</v>
          </cell>
          <cell r="G278">
            <v>0</v>
          </cell>
          <cell r="H278">
            <v>0.1</v>
          </cell>
          <cell r="I278">
            <v>0</v>
          </cell>
        </row>
        <row r="279">
          <cell r="A279">
            <v>36</v>
          </cell>
          <cell r="B279" t="str">
            <v>48V 200Ah battery charger</v>
          </cell>
          <cell r="C279">
            <v>0</v>
          </cell>
          <cell r="E279">
            <v>0</v>
          </cell>
          <cell r="F279">
            <v>8.5000000000000006E-2</v>
          </cell>
          <cell r="G279">
            <v>0</v>
          </cell>
          <cell r="H279">
            <v>8.5000000000000006E-2</v>
          </cell>
          <cell r="I279">
            <v>0</v>
          </cell>
        </row>
        <row r="280">
          <cell r="A280">
            <v>37</v>
          </cell>
          <cell r="B280" t="str">
            <v xml:space="preserve">Stringing &amp; Jumpering </v>
          </cell>
          <cell r="C280" t="str">
            <v>LS</v>
          </cell>
          <cell r="E280">
            <v>0</v>
          </cell>
          <cell r="F280">
            <v>0.5</v>
          </cell>
          <cell r="G280">
            <v>0.5</v>
          </cell>
          <cell r="H280" t="str">
            <v>LS</v>
          </cell>
          <cell r="I280">
            <v>0.5</v>
          </cell>
        </row>
        <row r="281">
          <cell r="A281">
            <v>38</v>
          </cell>
          <cell r="B281" t="str">
            <v>Testing &amp; Commissioning &amp; misc.expenditure</v>
          </cell>
          <cell r="C281" t="str">
            <v>LS</v>
          </cell>
          <cell r="E281">
            <v>0</v>
          </cell>
          <cell r="F281">
            <v>0.1</v>
          </cell>
          <cell r="G281">
            <v>0.1</v>
          </cell>
          <cell r="H281" t="str">
            <v>LS</v>
          </cell>
          <cell r="I281">
            <v>0.1</v>
          </cell>
        </row>
        <row r="284">
          <cell r="B284" t="str">
            <v>SUB TOTAL (J)</v>
          </cell>
          <cell r="E284">
            <v>0</v>
          </cell>
          <cell r="G284">
            <v>3.7711999999999999</v>
          </cell>
          <cell r="I284">
            <v>3.7711999999999999</v>
          </cell>
        </row>
      </sheetData>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LY -99-00"/>
      <sheetName val="Hydro Data"/>
      <sheetName val="HLY0001"/>
      <sheetName val="SUMMERY"/>
      <sheetName val="mnthly-chrt"/>
      <sheetName val="purchase"/>
      <sheetName val="dpc cost"/>
      <sheetName val="Plant Availability"/>
      <sheetName val="MOD-PROJ"/>
      <sheetName val="Apr-99"/>
      <sheetName val="May-99"/>
      <sheetName val="Jun-99"/>
      <sheetName val="July-99"/>
      <sheetName val="Aug-99"/>
      <sheetName val="Sept-99"/>
      <sheetName val="Oct-99"/>
      <sheetName val="Nov-99"/>
      <sheetName val="Dec-99"/>
      <sheetName val="Jan-00"/>
      <sheetName val="Feb-00"/>
      <sheetName val="Mar-00"/>
      <sheetName val="Sheet1"/>
      <sheetName val="Bombaybazar(Remark)"/>
      <sheetName val="HLY_-99-00"/>
      <sheetName val="Hydro_Data"/>
      <sheetName val="dpc_cost"/>
      <sheetName val="Plant_Availability"/>
    </sheetNames>
    <sheetDataSet>
      <sheetData sheetId="0" refreshError="1"/>
      <sheetData sheetId="1" refreshError="1"/>
      <sheetData sheetId="2" refreshError="1"/>
      <sheetData sheetId="3" refreshError="1">
        <row r="1">
          <cell r="P1">
            <v>0.72</v>
          </cell>
        </row>
      </sheetData>
      <sheetData sheetId="4" refreshError="1"/>
      <sheetData sheetId="5" refreshError="1"/>
      <sheetData sheetId="6" refreshError="1">
        <row r="1">
          <cell r="D1">
            <v>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1.1 "/>
      <sheetName val="A 2.1 PY"/>
      <sheetName val="A 2.1 CY"/>
      <sheetName val="A 2.1 EY"/>
      <sheetName val="A 2.2"/>
      <sheetName val="A 2.3"/>
      <sheetName val="Power Pur 3.1 (PY)"/>
      <sheetName val="Power Pur 3.1 (CY)"/>
      <sheetName val="Power Pur 3.1 (EY)"/>
      <sheetName val="A 3.2"/>
      <sheetName val="A 3.3 PY"/>
      <sheetName val="A 3.3 CY"/>
      <sheetName val="A 3.3 EY"/>
      <sheetName val="A 3.4"/>
      <sheetName val="A 3.5"/>
      <sheetName val="A 3.6 (PY)"/>
      <sheetName val="A 3.6 (CY)"/>
      <sheetName val="A 3.6 (EY)"/>
      <sheetName val="A 3.7"/>
      <sheetName val="A 3.8"/>
      <sheetName val="A 3.9"/>
      <sheetName val="A 3.10 "/>
      <sheetName val="A-5.1(PY)"/>
      <sheetName val="A-5.1(CY) "/>
      <sheetName val="A-5.1(EY)"/>
      <sheetName val="A-5.2(PY)"/>
      <sheetName val="A-5.2(CY)"/>
      <sheetName val="A-5.2(EY)"/>
      <sheetName val="A -5.3"/>
      <sheetName val="form 6.1 (PY) Gen"/>
      <sheetName val="form 6.1(PY)T&amp;D "/>
      <sheetName val="form 6.1 (CY) Gen"/>
      <sheetName val="form 6.1(CY) T&amp;D"/>
      <sheetName val="form 6.1 (EY) Gen "/>
      <sheetName val="form 6.1(EY) T&amp;D"/>
      <sheetName val="A 7.1"/>
      <sheetName val="A 7.2"/>
      <sheetName val="A 7.3"/>
      <sheetName val="A 7.4"/>
      <sheetName val="A 8.1"/>
      <sheetName val="A 8.2"/>
      <sheetName val="A 8.3"/>
      <sheetName val="A 8.4"/>
      <sheetName val="A 8.5"/>
      <sheetName val="A 8.6"/>
      <sheetName val="A 8.7"/>
      <sheetName val="A 8.8"/>
      <sheetName val="A 8.9"/>
      <sheetName val="A 8.10"/>
      <sheetName val="8.11 PY"/>
      <sheetName val="8.11 CY"/>
      <sheetName val="8.11 EY"/>
      <sheetName val="A-10.1"/>
      <sheetName val="A 10.2 (A)"/>
      <sheetName val="A 10.2 B"/>
      <sheetName val="A 10.2 C"/>
      <sheetName val="A 10.2 D"/>
      <sheetName val="A 10.3"/>
      <sheetName val="A 10.4"/>
      <sheetName val="Rev Calculation"/>
      <sheetName val="A 9.1"/>
      <sheetName val="dpc cost"/>
      <sheetName val="SUMMERY"/>
      <sheetName val="A 3_7"/>
      <sheetName val="form_x0000__x0000__x0000__x0000__x0000__x0000__x0000__x0000__x0000__x0000__x0000__x0000__x0000_"/>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35">
          <cell r="G35">
            <v>64254.226096970044</v>
          </cell>
          <cell r="H35">
            <v>59093.238057586968</v>
          </cell>
          <cell r="I35">
            <v>63490.540060935658</v>
          </cell>
        </row>
        <row r="44">
          <cell r="G44">
            <v>24259.407938726315</v>
          </cell>
          <cell r="H44">
            <v>16526.511773419461</v>
          </cell>
          <cell r="I44">
            <v>17654.636270525258</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1.1 "/>
      <sheetName val="A 2.1 PY"/>
      <sheetName val="A 2.1 CY"/>
      <sheetName val="A 2.1 EY"/>
      <sheetName val="A 2.2"/>
      <sheetName val="A 2.3"/>
      <sheetName val="Power Pur 3.1 (PY)"/>
      <sheetName val="Power Pur 3.1 (CY)"/>
      <sheetName val="Power Pur 3.1 (EY)"/>
      <sheetName val="A 3.2"/>
      <sheetName val="A 3.3 PY"/>
      <sheetName val="A 3.3 CY"/>
      <sheetName val="A 3.3 EY"/>
      <sheetName val="A 3.4"/>
      <sheetName val="A 3.5"/>
      <sheetName val="A 3.6 (PY)"/>
      <sheetName val="A 3.6 (CY)"/>
      <sheetName val="A 3.6 (EY)"/>
      <sheetName val="A 3.7"/>
      <sheetName val="A 3.8"/>
      <sheetName val="A 3.9"/>
      <sheetName val="A 3.10 "/>
      <sheetName val="A-5.1(PY)"/>
      <sheetName val="A-5.1(CY) "/>
      <sheetName val="A-5.1(EY)"/>
      <sheetName val="A-5.2(PY)"/>
      <sheetName val="A-5.2(CY)"/>
      <sheetName val="A-5.2(EY)"/>
      <sheetName val="A -5.3"/>
      <sheetName val="form 6.1 (PY) Gen"/>
      <sheetName val="form 6.1(PY)T&amp;D "/>
      <sheetName val="form 6.1 (CY) Gen"/>
      <sheetName val="form 6.1(CY) T&amp;D"/>
      <sheetName val="form 6.1 (EY) Gen "/>
      <sheetName val="form 6.1(EY) T&amp;D"/>
      <sheetName val="A 7.1"/>
      <sheetName val="A 7.2"/>
      <sheetName val="A 7.3"/>
      <sheetName val="A 7.4"/>
      <sheetName val="A 8.1"/>
      <sheetName val="A 8.2"/>
      <sheetName val="A 8.3"/>
      <sheetName val="A 8.4"/>
      <sheetName val="A 8.5"/>
      <sheetName val="A 8.6"/>
      <sheetName val="A 8.7"/>
      <sheetName val="A 8.8"/>
      <sheetName val="A 8.9"/>
      <sheetName val="A 8.10"/>
      <sheetName val="8.11 PY"/>
      <sheetName val="8.11 CY"/>
      <sheetName val="8.11 EY"/>
      <sheetName val="A-10.1"/>
      <sheetName val="A 10.2 (A)"/>
      <sheetName val="A 10.2 B"/>
      <sheetName val="A 10.2 C"/>
      <sheetName val="A 10.2 D"/>
      <sheetName val="A 10.3"/>
      <sheetName val="A 10.4"/>
      <sheetName val="Rev Calculation"/>
      <sheetName val="A 9.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row r="35">
          <cell r="I35">
            <v>63490.540060935658</v>
          </cell>
        </row>
        <row r="44">
          <cell r="I44">
            <v>17654.636270525258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LY -99-00"/>
      <sheetName val="Hydro Data"/>
      <sheetName val="HLY0001"/>
      <sheetName val="SUMMERY"/>
      <sheetName val="mnthly-chrt"/>
      <sheetName val="purchase"/>
      <sheetName val="dpc cost"/>
      <sheetName val="Plant Availability"/>
      <sheetName val="MOD-PROJ"/>
      <sheetName val="Apr-99"/>
      <sheetName val="May-99"/>
      <sheetName val="Jun-99"/>
      <sheetName val="July-99"/>
      <sheetName val="Aug-99"/>
      <sheetName val="Sept-99"/>
      <sheetName val="Oct-99"/>
      <sheetName val="Nov-99"/>
      <sheetName val="Dec-99"/>
      <sheetName val="Jan-00"/>
      <sheetName val="Feb-00"/>
      <sheetName val="Mar-00"/>
      <sheetName val="A 3.7"/>
    </sheetNames>
    <sheetDataSet>
      <sheetData sheetId="0" refreshError="1"/>
      <sheetData sheetId="1" refreshError="1"/>
      <sheetData sheetId="2" refreshError="1"/>
      <sheetData sheetId="3" refreshError="1">
        <row r="1">
          <cell r="P1">
            <v>0.72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62"/>
  <sheetViews>
    <sheetView topLeftCell="A25" zoomScale="62" zoomScaleNormal="62" zoomScaleSheetLayoutView="40" workbookViewId="0">
      <selection activeCell="B47" sqref="B47"/>
    </sheetView>
  </sheetViews>
  <sheetFormatPr defaultColWidth="9.33203125" defaultRowHeight="16.5" x14ac:dyDescent="0.3"/>
  <cols>
    <col min="1" max="1" width="9.6640625" style="27" customWidth="1"/>
    <col min="2" max="2" width="39" style="27" customWidth="1"/>
    <col min="3" max="3" width="90.6640625" style="19" customWidth="1"/>
    <col min="4" max="4" width="9.33203125" style="18"/>
    <col min="5" max="16384" width="9.33203125" style="19"/>
  </cols>
  <sheetData>
    <row r="1" spans="1:3" x14ac:dyDescent="0.3">
      <c r="A1" s="1097" t="s">
        <v>995</v>
      </c>
      <c r="B1" s="1097"/>
      <c r="C1" s="1097"/>
    </row>
    <row r="2" spans="1:3" ht="16.5" customHeight="1" x14ac:dyDescent="0.3">
      <c r="A2" s="1096" t="s">
        <v>202</v>
      </c>
      <c r="B2" s="1096"/>
      <c r="C2" s="1096"/>
    </row>
    <row r="3" spans="1:3" x14ac:dyDescent="0.3">
      <c r="A3" s="594" t="s">
        <v>31</v>
      </c>
      <c r="B3" s="594" t="s">
        <v>55</v>
      </c>
      <c r="C3" s="594" t="s">
        <v>32</v>
      </c>
    </row>
    <row r="4" spans="1:3" x14ac:dyDescent="0.3">
      <c r="A4" s="594">
        <v>1</v>
      </c>
      <c r="B4" s="594">
        <v>2</v>
      </c>
      <c r="C4" s="594">
        <v>3</v>
      </c>
    </row>
    <row r="5" spans="1:3" x14ac:dyDescent="0.3">
      <c r="A5" s="595">
        <v>1</v>
      </c>
      <c r="B5" s="661" t="s">
        <v>271</v>
      </c>
      <c r="C5" s="596" t="s">
        <v>1152</v>
      </c>
    </row>
    <row r="6" spans="1:3" x14ac:dyDescent="0.3">
      <c r="A6" s="595">
        <f>A5+1</f>
        <v>2</v>
      </c>
      <c r="B6" s="661" t="s">
        <v>272</v>
      </c>
      <c r="C6" s="596" t="s">
        <v>994</v>
      </c>
    </row>
    <row r="7" spans="1:3" x14ac:dyDescent="0.3">
      <c r="A7" s="595">
        <f t="shared" ref="A7:A16" si="0">A6+1</f>
        <v>3</v>
      </c>
      <c r="B7" s="661" t="s">
        <v>294</v>
      </c>
      <c r="C7" s="596" t="str">
        <f>'D2.2'!C4</f>
        <v>Income from Wheeling Charges</v>
      </c>
    </row>
    <row r="8" spans="1:3" x14ac:dyDescent="0.3">
      <c r="A8" s="595">
        <f t="shared" si="0"/>
        <v>4</v>
      </c>
      <c r="B8" s="661" t="s">
        <v>295</v>
      </c>
      <c r="C8" s="596" t="str">
        <f>'D2.3'!D4</f>
        <v>Income from sale of surplus power</v>
      </c>
    </row>
    <row r="9" spans="1:3" x14ac:dyDescent="0.3">
      <c r="A9" s="595">
        <f t="shared" si="0"/>
        <v>5</v>
      </c>
      <c r="B9" s="957" t="s">
        <v>296</v>
      </c>
      <c r="C9" s="596" t="str">
        <f>'D2.4 '!D4</f>
        <v>Other Income</v>
      </c>
    </row>
    <row r="10" spans="1:3" x14ac:dyDescent="0.3">
      <c r="A10" s="595">
        <f t="shared" si="0"/>
        <v>6</v>
      </c>
      <c r="B10" s="957" t="s">
        <v>297</v>
      </c>
      <c r="C10" s="597" t="str">
        <f>'D2.5'!B5</f>
        <v>Subsidy provided by the State Govt under Section 65 of EA 2003</v>
      </c>
    </row>
    <row r="11" spans="1:3" x14ac:dyDescent="0.3">
      <c r="A11" s="595">
        <f t="shared" si="0"/>
        <v>7</v>
      </c>
      <c r="B11" s="957" t="s">
        <v>298</v>
      </c>
      <c r="C11" s="596" t="s">
        <v>1153</v>
      </c>
    </row>
    <row r="12" spans="1:3" x14ac:dyDescent="0.3">
      <c r="A12" s="595">
        <f t="shared" si="0"/>
        <v>8</v>
      </c>
      <c r="B12" s="957" t="s">
        <v>299</v>
      </c>
      <c r="C12" s="596" t="str">
        <f>'D2.7'!B4</f>
        <v>Consumer Contribution, Capital Subsidy and Grant</v>
      </c>
    </row>
    <row r="13" spans="1:3" x14ac:dyDescent="0.3">
      <c r="A13" s="595">
        <f t="shared" si="0"/>
        <v>9</v>
      </c>
      <c r="B13" s="957" t="s">
        <v>300</v>
      </c>
      <c r="C13" s="596" t="str">
        <f>'D3.1'!D4</f>
        <v>Power Purchase Expenses</v>
      </c>
    </row>
    <row r="14" spans="1:3" x14ac:dyDescent="0.3">
      <c r="A14" s="595">
        <f t="shared" si="0"/>
        <v>10</v>
      </c>
      <c r="B14" s="661" t="s">
        <v>276</v>
      </c>
      <c r="C14" s="596" t="str">
        <f>+'D3.2 &amp; 3.3'!C4</f>
        <v>Transmission  Charges</v>
      </c>
    </row>
    <row r="15" spans="1:3" x14ac:dyDescent="0.3">
      <c r="A15" s="595">
        <f t="shared" si="0"/>
        <v>11</v>
      </c>
      <c r="B15" s="661" t="s">
        <v>277</v>
      </c>
      <c r="C15" s="596" t="str">
        <f>+'D3.2 &amp; 3.3'!J4</f>
        <v>Load Despatch Charges</v>
      </c>
    </row>
    <row r="16" spans="1:3" x14ac:dyDescent="0.3">
      <c r="A16" s="595">
        <f t="shared" si="0"/>
        <v>12</v>
      </c>
      <c r="B16" s="661" t="s">
        <v>278</v>
      </c>
      <c r="C16" s="596" t="str">
        <f>+'D3.4'!C3</f>
        <v>Operations and Maintenance Expenses</v>
      </c>
    </row>
    <row r="17" spans="1:4" x14ac:dyDescent="0.3">
      <c r="A17" s="595">
        <f>A16+1</f>
        <v>13</v>
      </c>
      <c r="B17" s="661" t="s">
        <v>493</v>
      </c>
      <c r="C17" s="596" t="str">
        <f>'D3.4(a)'!B4</f>
        <v>Employee Expenses</v>
      </c>
    </row>
    <row r="18" spans="1:4" x14ac:dyDescent="0.3">
      <c r="A18" s="595">
        <f t="shared" ref="A18:A41" si="1">A17+1</f>
        <v>14</v>
      </c>
      <c r="B18" s="661" t="s">
        <v>494</v>
      </c>
      <c r="C18" s="596" t="s">
        <v>1154</v>
      </c>
    </row>
    <row r="19" spans="1:4" x14ac:dyDescent="0.3">
      <c r="A19" s="595">
        <f t="shared" si="1"/>
        <v>15</v>
      </c>
      <c r="B19" s="661" t="s">
        <v>556</v>
      </c>
      <c r="C19" s="596" t="s">
        <v>1155</v>
      </c>
    </row>
    <row r="20" spans="1:4" x14ac:dyDescent="0.3">
      <c r="A20" s="595">
        <f t="shared" si="1"/>
        <v>16</v>
      </c>
      <c r="B20" s="661" t="s">
        <v>279</v>
      </c>
      <c r="C20" s="596" t="str">
        <f>+'D3.5'!B4</f>
        <v xml:space="preserve">Fixed assets &amp; depreciation </v>
      </c>
    </row>
    <row r="21" spans="1:4" ht="18.75" customHeight="1" x14ac:dyDescent="0.3">
      <c r="A21" s="595">
        <f t="shared" si="1"/>
        <v>17</v>
      </c>
      <c r="B21" s="661" t="s">
        <v>553</v>
      </c>
      <c r="C21" s="596" t="str">
        <f>'D3.6(a)'!B4</f>
        <v>Calculation of Weighted Average Rate of Interest on Actual Loans</v>
      </c>
    </row>
    <row r="22" spans="1:4" x14ac:dyDescent="0.3">
      <c r="A22" s="595">
        <f t="shared" si="1"/>
        <v>18</v>
      </c>
      <c r="B22" s="661" t="s">
        <v>557</v>
      </c>
      <c r="C22" s="596" t="str">
        <f>'D3.6(b)'!B4</f>
        <v>Calculation of Interest on Normative Loan</v>
      </c>
      <c r="D22" s="19"/>
    </row>
    <row r="23" spans="1:4" x14ac:dyDescent="0.3">
      <c r="A23" s="595">
        <f t="shared" si="1"/>
        <v>19</v>
      </c>
      <c r="B23" s="661" t="s">
        <v>691</v>
      </c>
      <c r="C23" s="596" t="s">
        <v>690</v>
      </c>
      <c r="D23" s="19"/>
    </row>
    <row r="24" spans="1:4" x14ac:dyDescent="0.3">
      <c r="A24" s="595">
        <f t="shared" si="1"/>
        <v>20</v>
      </c>
      <c r="B24" s="661" t="s">
        <v>282</v>
      </c>
      <c r="C24" s="596" t="str">
        <f>+'D3.7'!B5</f>
        <v xml:space="preserve">Interest on Working Capital </v>
      </c>
      <c r="D24" s="19"/>
    </row>
    <row r="25" spans="1:4" x14ac:dyDescent="0.3">
      <c r="A25" s="595">
        <f t="shared" si="1"/>
        <v>21</v>
      </c>
      <c r="B25" s="661" t="s">
        <v>283</v>
      </c>
      <c r="C25" s="596" t="str">
        <f>'D3.8'!B4</f>
        <v>Return on Equity/Return on Net Fixed Assets</v>
      </c>
      <c r="D25" s="19"/>
    </row>
    <row r="26" spans="1:4" x14ac:dyDescent="0.3">
      <c r="A26" s="595">
        <f t="shared" si="1"/>
        <v>22</v>
      </c>
      <c r="B26" s="661" t="s">
        <v>284</v>
      </c>
      <c r="C26" s="596" t="str">
        <f>'D3.9'!B4</f>
        <v>Tax on R.O.E.</v>
      </c>
      <c r="D26" s="19"/>
    </row>
    <row r="27" spans="1:4" x14ac:dyDescent="0.3">
      <c r="A27" s="595">
        <f t="shared" si="1"/>
        <v>23</v>
      </c>
      <c r="B27" s="661" t="s">
        <v>285</v>
      </c>
      <c r="C27" s="596" t="str">
        <f>'D4.1'!C4</f>
        <v>Project-wise / Scheme-wise Capital Expenditure</v>
      </c>
      <c r="D27" s="19"/>
    </row>
    <row r="28" spans="1:4" ht="17.25" customHeight="1" x14ac:dyDescent="0.3">
      <c r="A28" s="595">
        <f t="shared" si="1"/>
        <v>24</v>
      </c>
      <c r="B28" s="661" t="s">
        <v>301</v>
      </c>
      <c r="C28" s="596" t="str">
        <f>'D4.2'!C4</f>
        <v>Consolidated report on additions to Fixed Assets during the year</v>
      </c>
      <c r="D28" s="19"/>
    </row>
    <row r="29" spans="1:4" x14ac:dyDescent="0.3">
      <c r="A29" s="595">
        <f t="shared" si="1"/>
        <v>25</v>
      </c>
      <c r="B29" s="661" t="s">
        <v>302</v>
      </c>
      <c r="C29" s="596" t="str">
        <f>'D4.3'!B4</f>
        <v>General (Other debits, write offs or any other items)</v>
      </c>
      <c r="D29" s="19"/>
    </row>
    <row r="30" spans="1:4" x14ac:dyDescent="0.3">
      <c r="A30" s="595">
        <f t="shared" si="1"/>
        <v>26</v>
      </c>
      <c r="B30" s="661" t="s">
        <v>287</v>
      </c>
      <c r="C30" s="596" t="str">
        <f>'D5.1'!B5</f>
        <v>Consumer category wise Existing Tariff</v>
      </c>
      <c r="D30" s="19"/>
    </row>
    <row r="31" spans="1:4" x14ac:dyDescent="0.3">
      <c r="A31" s="595">
        <f t="shared" si="1"/>
        <v>27</v>
      </c>
      <c r="B31" s="661" t="s">
        <v>288</v>
      </c>
      <c r="C31" s="596" t="str">
        <f>'D5.2'!B4</f>
        <v>Consumer category wise Proposed Tariff</v>
      </c>
      <c r="D31" s="19"/>
    </row>
    <row r="32" spans="1:4" x14ac:dyDescent="0.3">
      <c r="A32" s="595">
        <f t="shared" si="1"/>
        <v>28</v>
      </c>
      <c r="B32" s="661" t="s">
        <v>1121</v>
      </c>
      <c r="C32" s="596" t="s">
        <v>1149</v>
      </c>
      <c r="D32" s="19"/>
    </row>
    <row r="33" spans="1:4" x14ac:dyDescent="0.3">
      <c r="A33" s="595"/>
      <c r="B33" s="661" t="s">
        <v>1148</v>
      </c>
      <c r="C33" s="596" t="s">
        <v>1150</v>
      </c>
      <c r="D33" s="19"/>
    </row>
    <row r="34" spans="1:4" x14ac:dyDescent="0.3">
      <c r="A34" s="595"/>
      <c r="B34" s="661" t="s">
        <v>1121</v>
      </c>
      <c r="C34" s="596" t="s">
        <v>1151</v>
      </c>
      <c r="D34" s="19"/>
    </row>
    <row r="35" spans="1:4" x14ac:dyDescent="0.3">
      <c r="A35" s="595">
        <v>29</v>
      </c>
      <c r="B35" s="661" t="s">
        <v>289</v>
      </c>
      <c r="C35" s="596" t="s">
        <v>230</v>
      </c>
      <c r="D35" s="19"/>
    </row>
    <row r="36" spans="1:4" x14ac:dyDescent="0.3">
      <c r="A36" s="595">
        <f t="shared" si="1"/>
        <v>30</v>
      </c>
      <c r="B36" s="661" t="s">
        <v>303</v>
      </c>
      <c r="C36" s="596" t="str">
        <f>'D6.2'!E4</f>
        <v>Appropriation of Distribution loss</v>
      </c>
      <c r="D36" s="19"/>
    </row>
    <row r="37" spans="1:4" x14ac:dyDescent="0.3">
      <c r="A37" s="595">
        <f t="shared" si="1"/>
        <v>31</v>
      </c>
      <c r="B37" s="661" t="s">
        <v>290</v>
      </c>
      <c r="C37" s="596" t="str">
        <f>'D7.1'!B4</f>
        <v>Category-wise Sales</v>
      </c>
      <c r="D37" s="19"/>
    </row>
    <row r="38" spans="1:4" x14ac:dyDescent="0.3">
      <c r="A38" s="595">
        <f t="shared" si="1"/>
        <v>32</v>
      </c>
      <c r="B38" s="661" t="s">
        <v>291</v>
      </c>
      <c r="C38" s="596" t="str">
        <f>'D7.2'!A4</f>
        <v>Distribution Losses</v>
      </c>
      <c r="D38" s="19"/>
    </row>
    <row r="39" spans="1:4" x14ac:dyDescent="0.3">
      <c r="A39" s="595">
        <f t="shared" si="1"/>
        <v>33</v>
      </c>
      <c r="B39" s="661" t="s">
        <v>292</v>
      </c>
      <c r="C39" s="596" t="str">
        <f>'D7.3'!C4</f>
        <v>Collection Efficiency</v>
      </c>
      <c r="D39" s="19"/>
    </row>
    <row r="40" spans="1:4" x14ac:dyDescent="0.3">
      <c r="A40" s="595">
        <f t="shared" si="1"/>
        <v>34</v>
      </c>
      <c r="B40" s="661" t="s">
        <v>293</v>
      </c>
      <c r="C40" s="598" t="str">
        <f>'D8'!B4</f>
        <v>Deviation Analysis</v>
      </c>
      <c r="D40" s="19"/>
    </row>
    <row r="41" spans="1:4" x14ac:dyDescent="0.3">
      <c r="A41" s="595">
        <f t="shared" si="1"/>
        <v>35</v>
      </c>
      <c r="B41" s="661" t="s">
        <v>700</v>
      </c>
      <c r="C41" s="598" t="s">
        <v>701</v>
      </c>
      <c r="D41" s="19"/>
    </row>
    <row r="42" spans="1:4" ht="20.25" x14ac:dyDescent="0.3">
      <c r="A42" s="758" t="s">
        <v>587</v>
      </c>
      <c r="B42" s="958"/>
      <c r="C42" s="759"/>
      <c r="D42" s="19"/>
    </row>
    <row r="43" spans="1:4" ht="19.5" customHeight="1" x14ac:dyDescent="0.3">
      <c r="A43" s="595">
        <v>1</v>
      </c>
      <c r="B43" s="661" t="s">
        <v>677</v>
      </c>
      <c r="C43" s="596" t="str">
        <f>'D P&amp;L'!B4</f>
        <v>Profit &amp; Loss Account</v>
      </c>
      <c r="D43" s="19"/>
    </row>
    <row r="44" spans="1:4" ht="19.5" customHeight="1" x14ac:dyDescent="0.3">
      <c r="A44" s="595">
        <v>2</v>
      </c>
      <c r="B44" s="661" t="s">
        <v>678</v>
      </c>
      <c r="C44" s="596" t="s">
        <v>800</v>
      </c>
      <c r="D44" s="19"/>
    </row>
    <row r="45" spans="1:4" ht="21.75" customHeight="1" x14ac:dyDescent="0.3">
      <c r="A45" s="595">
        <v>3</v>
      </c>
      <c r="B45" s="661" t="s">
        <v>679</v>
      </c>
      <c r="C45" s="596" t="str">
        <f>'D CF'!B4</f>
        <v>Cash Flow for the year</v>
      </c>
      <c r="D45" s="19"/>
    </row>
    <row r="46" spans="1:4" ht="18" customHeight="1" x14ac:dyDescent="0.3">
      <c r="A46" s="595">
        <v>4</v>
      </c>
      <c r="B46" s="661" t="s">
        <v>998</v>
      </c>
      <c r="C46" s="596" t="s">
        <v>745</v>
      </c>
      <c r="D46" s="19"/>
    </row>
    <row r="47" spans="1:4" ht="21" customHeight="1" x14ac:dyDescent="0.3">
      <c r="A47" s="595">
        <v>5</v>
      </c>
      <c r="B47" s="661" t="s">
        <v>1203</v>
      </c>
      <c r="C47" s="596" t="s">
        <v>746</v>
      </c>
      <c r="D47" s="19"/>
    </row>
    <row r="48" spans="1:4" ht="18" customHeight="1" x14ac:dyDescent="0.3">
      <c r="A48" s="595">
        <v>6</v>
      </c>
      <c r="B48" s="661" t="s">
        <v>999</v>
      </c>
      <c r="C48" s="596" t="s">
        <v>996</v>
      </c>
      <c r="D48" s="19"/>
    </row>
    <row r="49" spans="1:4" ht="18" customHeight="1" x14ac:dyDescent="0.3">
      <c r="A49" s="595">
        <v>7</v>
      </c>
      <c r="B49" s="661" t="s">
        <v>1202</v>
      </c>
      <c r="C49" s="596" t="s">
        <v>801</v>
      </c>
      <c r="D49" s="19"/>
    </row>
    <row r="50" spans="1:4" ht="34.9" customHeight="1" x14ac:dyDescent="0.3">
      <c r="A50" s="595">
        <v>8</v>
      </c>
      <c r="B50" s="661" t="s">
        <v>997</v>
      </c>
      <c r="C50" s="596" t="s">
        <v>1204</v>
      </c>
      <c r="D50" s="19"/>
    </row>
    <row r="51" spans="1:4" x14ac:dyDescent="0.3">
      <c r="A51" s="760" t="s">
        <v>588</v>
      </c>
      <c r="B51" s="20"/>
      <c r="C51" s="22"/>
      <c r="D51" s="19"/>
    </row>
    <row r="52" spans="1:4" x14ac:dyDescent="0.3">
      <c r="A52" s="20"/>
      <c r="B52" s="20"/>
      <c r="C52" s="22"/>
      <c r="D52" s="19"/>
    </row>
    <row r="53" spans="1:4" x14ac:dyDescent="0.3">
      <c r="A53" s="20"/>
      <c r="B53" s="20"/>
      <c r="C53" s="22"/>
      <c r="D53" s="19"/>
    </row>
    <row r="54" spans="1:4" x14ac:dyDescent="0.3">
      <c r="A54" s="20"/>
      <c r="B54" s="20"/>
      <c r="C54" s="22"/>
      <c r="D54" s="19"/>
    </row>
    <row r="55" spans="1:4" x14ac:dyDescent="0.3">
      <c r="A55" s="20"/>
      <c r="B55" s="20"/>
      <c r="C55" s="22"/>
      <c r="D55" s="19"/>
    </row>
    <row r="56" spans="1:4" x14ac:dyDescent="0.3">
      <c r="A56" s="20"/>
      <c r="B56" s="20"/>
      <c r="C56" s="21"/>
      <c r="D56" s="19"/>
    </row>
    <row r="57" spans="1:4" x14ac:dyDescent="0.3">
      <c r="A57" s="20"/>
      <c r="B57" s="20"/>
      <c r="C57" s="21"/>
      <c r="D57" s="19"/>
    </row>
    <row r="58" spans="1:4" x14ac:dyDescent="0.3">
      <c r="A58" s="23"/>
      <c r="B58" s="23"/>
      <c r="C58" s="24"/>
      <c r="D58" s="19"/>
    </row>
    <row r="59" spans="1:4" x14ac:dyDescent="0.3">
      <c r="A59" s="25"/>
      <c r="B59" s="25"/>
      <c r="C59" s="26"/>
      <c r="D59" s="19"/>
    </row>
    <row r="60" spans="1:4" x14ac:dyDescent="0.3">
      <c r="A60" s="25"/>
      <c r="B60" s="25"/>
      <c r="C60" s="26"/>
      <c r="D60" s="19"/>
    </row>
    <row r="61" spans="1:4" x14ac:dyDescent="0.3">
      <c r="A61" s="25"/>
      <c r="B61" s="25"/>
      <c r="C61" s="26"/>
      <c r="D61" s="19"/>
    </row>
    <row r="62" spans="1:4" x14ac:dyDescent="0.3">
      <c r="A62" s="25"/>
      <c r="B62" s="25"/>
      <c r="C62" s="26"/>
      <c r="D62" s="19"/>
    </row>
    <row r="63" spans="1:4" x14ac:dyDescent="0.3">
      <c r="A63" s="25"/>
      <c r="B63" s="25"/>
      <c r="C63" s="26"/>
      <c r="D63" s="19"/>
    </row>
    <row r="64" spans="1:4" x14ac:dyDescent="0.3">
      <c r="A64" s="25"/>
      <c r="B64" s="25"/>
      <c r="C64" s="26"/>
      <c r="D64" s="19"/>
    </row>
    <row r="65" spans="1:4" x14ac:dyDescent="0.3">
      <c r="A65" s="25"/>
      <c r="B65" s="25"/>
      <c r="C65" s="26"/>
      <c r="D65" s="19"/>
    </row>
    <row r="66" spans="1:4" x14ac:dyDescent="0.3">
      <c r="A66" s="25"/>
      <c r="B66" s="25"/>
      <c r="C66" s="26"/>
      <c r="D66" s="19"/>
    </row>
    <row r="67" spans="1:4" x14ac:dyDescent="0.3">
      <c r="A67" s="25"/>
      <c r="B67" s="25"/>
      <c r="C67" s="26"/>
      <c r="D67" s="19"/>
    </row>
    <row r="68" spans="1:4" x14ac:dyDescent="0.3">
      <c r="A68" s="25"/>
      <c r="B68" s="25"/>
      <c r="C68" s="26"/>
      <c r="D68" s="19"/>
    </row>
    <row r="69" spans="1:4" x14ac:dyDescent="0.3">
      <c r="A69" s="25"/>
      <c r="B69" s="25"/>
      <c r="C69" s="26"/>
      <c r="D69" s="19"/>
    </row>
    <row r="70" spans="1:4" x14ac:dyDescent="0.3">
      <c r="A70" s="25"/>
      <c r="B70" s="25"/>
      <c r="C70" s="26"/>
      <c r="D70" s="19"/>
    </row>
    <row r="71" spans="1:4" x14ac:dyDescent="0.3">
      <c r="A71" s="25"/>
      <c r="B71" s="25"/>
      <c r="C71" s="26"/>
      <c r="D71" s="19"/>
    </row>
    <row r="72" spans="1:4" x14ac:dyDescent="0.3">
      <c r="A72" s="25"/>
      <c r="B72" s="25"/>
      <c r="C72" s="26"/>
      <c r="D72" s="19"/>
    </row>
    <row r="73" spans="1:4" x14ac:dyDescent="0.3">
      <c r="A73" s="25"/>
      <c r="B73" s="25"/>
      <c r="C73" s="26"/>
      <c r="D73" s="19"/>
    </row>
    <row r="74" spans="1:4" x14ac:dyDescent="0.3">
      <c r="A74" s="25"/>
      <c r="B74" s="25"/>
      <c r="C74" s="26"/>
      <c r="D74" s="19"/>
    </row>
    <row r="75" spans="1:4" x14ac:dyDescent="0.3">
      <c r="A75" s="25"/>
      <c r="B75" s="25"/>
      <c r="C75" s="26"/>
      <c r="D75" s="19"/>
    </row>
    <row r="76" spans="1:4" x14ac:dyDescent="0.3">
      <c r="A76" s="25"/>
      <c r="B76" s="25"/>
      <c r="C76" s="26"/>
      <c r="D76" s="19"/>
    </row>
    <row r="77" spans="1:4" x14ac:dyDescent="0.3">
      <c r="A77" s="25"/>
      <c r="B77" s="25"/>
      <c r="C77" s="26"/>
      <c r="D77" s="19"/>
    </row>
    <row r="78" spans="1:4" x14ac:dyDescent="0.3">
      <c r="A78" s="25"/>
      <c r="B78" s="25"/>
      <c r="C78" s="26"/>
      <c r="D78" s="19"/>
    </row>
    <row r="79" spans="1:4" x14ac:dyDescent="0.3">
      <c r="A79" s="25"/>
      <c r="B79" s="25"/>
      <c r="C79" s="26"/>
      <c r="D79" s="19"/>
    </row>
    <row r="80" spans="1:4" x14ac:dyDescent="0.3">
      <c r="A80" s="25"/>
      <c r="B80" s="25"/>
      <c r="C80" s="26"/>
      <c r="D80" s="19"/>
    </row>
    <row r="81" spans="1:4" x14ac:dyDescent="0.3">
      <c r="A81" s="25"/>
      <c r="B81" s="25"/>
      <c r="C81" s="26"/>
      <c r="D81" s="19"/>
    </row>
    <row r="82" spans="1:4" x14ac:dyDescent="0.3">
      <c r="A82" s="25"/>
      <c r="B82" s="25"/>
      <c r="C82" s="26"/>
      <c r="D82" s="19"/>
    </row>
    <row r="83" spans="1:4" x14ac:dyDescent="0.3">
      <c r="A83" s="25"/>
      <c r="B83" s="25"/>
      <c r="C83" s="26"/>
      <c r="D83" s="19"/>
    </row>
    <row r="84" spans="1:4" x14ac:dyDescent="0.3">
      <c r="A84" s="25"/>
      <c r="B84" s="25"/>
      <c r="C84" s="26"/>
      <c r="D84" s="19"/>
    </row>
    <row r="85" spans="1:4" x14ac:dyDescent="0.3">
      <c r="A85" s="25"/>
      <c r="B85" s="25"/>
      <c r="C85" s="26"/>
      <c r="D85" s="19"/>
    </row>
    <row r="86" spans="1:4" x14ac:dyDescent="0.3">
      <c r="A86" s="25"/>
      <c r="B86" s="25"/>
      <c r="C86" s="26"/>
      <c r="D86" s="19"/>
    </row>
    <row r="87" spans="1:4" x14ac:dyDescent="0.3">
      <c r="A87" s="25"/>
      <c r="B87" s="25"/>
      <c r="C87" s="26"/>
      <c r="D87" s="19"/>
    </row>
    <row r="88" spans="1:4" x14ac:dyDescent="0.3">
      <c r="A88" s="25"/>
      <c r="B88" s="25"/>
      <c r="C88" s="26"/>
      <c r="D88" s="19"/>
    </row>
    <row r="89" spans="1:4" x14ac:dyDescent="0.3">
      <c r="A89" s="25"/>
      <c r="B89" s="25"/>
      <c r="C89" s="26"/>
      <c r="D89" s="19"/>
    </row>
    <row r="90" spans="1:4" x14ac:dyDescent="0.3">
      <c r="A90" s="25"/>
      <c r="B90" s="25"/>
      <c r="C90" s="26"/>
      <c r="D90" s="19"/>
    </row>
    <row r="91" spans="1:4" x14ac:dyDescent="0.3">
      <c r="A91" s="25"/>
      <c r="B91" s="25"/>
      <c r="C91" s="26"/>
      <c r="D91" s="19"/>
    </row>
    <row r="92" spans="1:4" x14ac:dyDescent="0.3">
      <c r="A92" s="25"/>
      <c r="B92" s="25"/>
      <c r="C92" s="26"/>
      <c r="D92" s="19"/>
    </row>
    <row r="93" spans="1:4" x14ac:dyDescent="0.3">
      <c r="A93" s="25"/>
      <c r="B93" s="25"/>
      <c r="C93" s="26"/>
      <c r="D93" s="19"/>
    </row>
    <row r="94" spans="1:4" x14ac:dyDescent="0.3">
      <c r="A94" s="25"/>
      <c r="B94" s="25"/>
      <c r="C94" s="26"/>
      <c r="D94" s="19"/>
    </row>
    <row r="95" spans="1:4" x14ac:dyDescent="0.3">
      <c r="A95" s="25"/>
      <c r="B95" s="25"/>
      <c r="C95" s="26"/>
      <c r="D95" s="19"/>
    </row>
    <row r="96" spans="1:4" x14ac:dyDescent="0.3">
      <c r="A96" s="25"/>
      <c r="B96" s="25"/>
      <c r="C96" s="26"/>
      <c r="D96" s="19"/>
    </row>
    <row r="97" spans="1:4" x14ac:dyDescent="0.3">
      <c r="A97" s="25"/>
      <c r="B97" s="25"/>
      <c r="C97" s="26"/>
      <c r="D97" s="19"/>
    </row>
    <row r="98" spans="1:4" x14ac:dyDescent="0.3">
      <c r="A98" s="25"/>
      <c r="B98" s="25"/>
      <c r="C98" s="26"/>
      <c r="D98" s="19"/>
    </row>
    <row r="99" spans="1:4" x14ac:dyDescent="0.3">
      <c r="A99" s="25"/>
      <c r="B99" s="25"/>
      <c r="C99" s="26"/>
      <c r="D99" s="19"/>
    </row>
    <row r="100" spans="1:4" x14ac:dyDescent="0.3">
      <c r="A100" s="25"/>
      <c r="B100" s="25"/>
      <c r="C100" s="26"/>
      <c r="D100" s="19"/>
    </row>
    <row r="101" spans="1:4" x14ac:dyDescent="0.3">
      <c r="A101" s="25"/>
      <c r="B101" s="25"/>
      <c r="C101" s="26"/>
      <c r="D101" s="19"/>
    </row>
    <row r="102" spans="1:4" x14ac:dyDescent="0.3">
      <c r="A102" s="25"/>
      <c r="B102" s="25"/>
      <c r="C102" s="26"/>
      <c r="D102" s="19"/>
    </row>
    <row r="103" spans="1:4" x14ac:dyDescent="0.3">
      <c r="A103" s="25"/>
      <c r="B103" s="25"/>
      <c r="C103" s="26"/>
      <c r="D103" s="19"/>
    </row>
    <row r="104" spans="1:4" x14ac:dyDescent="0.3">
      <c r="A104" s="25"/>
      <c r="B104" s="25"/>
      <c r="C104" s="26"/>
      <c r="D104" s="19"/>
    </row>
    <row r="105" spans="1:4" x14ac:dyDescent="0.3">
      <c r="A105" s="25"/>
      <c r="B105" s="25"/>
      <c r="C105" s="26"/>
      <c r="D105" s="19"/>
    </row>
    <row r="106" spans="1:4" x14ac:dyDescent="0.3">
      <c r="A106" s="25"/>
      <c r="B106" s="25"/>
      <c r="C106" s="26"/>
      <c r="D106" s="19"/>
    </row>
    <row r="107" spans="1:4" x14ac:dyDescent="0.3">
      <c r="A107" s="25"/>
      <c r="B107" s="25"/>
      <c r="C107" s="26"/>
      <c r="D107" s="19"/>
    </row>
    <row r="108" spans="1:4" x14ac:dyDescent="0.3">
      <c r="A108" s="25"/>
      <c r="B108" s="25"/>
      <c r="C108" s="26"/>
      <c r="D108" s="19"/>
    </row>
    <row r="109" spans="1:4" x14ac:dyDescent="0.3">
      <c r="A109" s="25"/>
      <c r="B109" s="25"/>
      <c r="C109" s="26"/>
      <c r="D109" s="19"/>
    </row>
    <row r="110" spans="1:4" x14ac:dyDescent="0.3">
      <c r="A110" s="25"/>
      <c r="B110" s="25"/>
      <c r="C110" s="26"/>
      <c r="D110" s="19"/>
    </row>
    <row r="111" spans="1:4" x14ac:dyDescent="0.3">
      <c r="A111" s="25"/>
      <c r="B111" s="25"/>
      <c r="C111" s="26"/>
      <c r="D111" s="19"/>
    </row>
    <row r="112" spans="1:4" x14ac:dyDescent="0.3">
      <c r="A112" s="25"/>
      <c r="B112" s="25"/>
      <c r="C112" s="26"/>
      <c r="D112" s="19"/>
    </row>
    <row r="113" spans="1:4" x14ac:dyDescent="0.3">
      <c r="A113" s="25"/>
      <c r="B113" s="25"/>
      <c r="C113" s="26"/>
      <c r="D113" s="19"/>
    </row>
    <row r="114" spans="1:4" x14ac:dyDescent="0.3">
      <c r="A114" s="25"/>
      <c r="B114" s="25"/>
      <c r="C114" s="26"/>
      <c r="D114" s="19"/>
    </row>
    <row r="115" spans="1:4" x14ac:dyDescent="0.3">
      <c r="A115" s="25"/>
      <c r="B115" s="25"/>
      <c r="C115" s="26"/>
      <c r="D115" s="19"/>
    </row>
    <row r="116" spans="1:4" x14ac:dyDescent="0.3">
      <c r="A116" s="25"/>
      <c r="B116" s="25"/>
      <c r="C116" s="26"/>
      <c r="D116" s="19"/>
    </row>
    <row r="117" spans="1:4" x14ac:dyDescent="0.3">
      <c r="A117" s="25"/>
      <c r="B117" s="25"/>
      <c r="C117" s="26"/>
      <c r="D117" s="19"/>
    </row>
    <row r="118" spans="1:4" x14ac:dyDescent="0.3">
      <c r="A118" s="25"/>
      <c r="B118" s="25"/>
      <c r="C118" s="26"/>
      <c r="D118" s="19"/>
    </row>
    <row r="119" spans="1:4" x14ac:dyDescent="0.3">
      <c r="A119" s="25"/>
      <c r="B119" s="25"/>
      <c r="C119" s="26"/>
      <c r="D119" s="19"/>
    </row>
    <row r="120" spans="1:4" x14ac:dyDescent="0.3">
      <c r="A120" s="25"/>
      <c r="B120" s="25"/>
      <c r="C120" s="26"/>
      <c r="D120" s="19"/>
    </row>
    <row r="121" spans="1:4" x14ac:dyDescent="0.3">
      <c r="A121" s="25"/>
      <c r="B121" s="25"/>
      <c r="C121" s="26"/>
      <c r="D121" s="19"/>
    </row>
    <row r="122" spans="1:4" x14ac:dyDescent="0.3">
      <c r="A122" s="25"/>
      <c r="B122" s="25"/>
      <c r="C122" s="26"/>
      <c r="D122" s="19"/>
    </row>
    <row r="123" spans="1:4" x14ac:dyDescent="0.3">
      <c r="A123" s="25"/>
      <c r="B123" s="25"/>
      <c r="C123" s="26"/>
      <c r="D123" s="19"/>
    </row>
    <row r="124" spans="1:4" x14ac:dyDescent="0.3">
      <c r="A124" s="25"/>
      <c r="B124" s="25"/>
      <c r="C124" s="26"/>
      <c r="D124" s="19"/>
    </row>
    <row r="125" spans="1:4" x14ac:dyDescent="0.3">
      <c r="A125" s="25"/>
      <c r="B125" s="25"/>
      <c r="C125" s="26"/>
      <c r="D125" s="19"/>
    </row>
    <row r="126" spans="1:4" x14ac:dyDescent="0.3">
      <c r="A126" s="25"/>
      <c r="B126" s="25"/>
      <c r="C126" s="26"/>
      <c r="D126" s="19"/>
    </row>
    <row r="127" spans="1:4" x14ac:dyDescent="0.3">
      <c r="A127" s="25"/>
      <c r="B127" s="25"/>
      <c r="C127" s="26"/>
      <c r="D127" s="19"/>
    </row>
    <row r="128" spans="1:4" x14ac:dyDescent="0.3">
      <c r="A128" s="25"/>
      <c r="B128" s="25"/>
      <c r="C128" s="26"/>
      <c r="D128" s="19"/>
    </row>
    <row r="129" spans="1:4" x14ac:dyDescent="0.3">
      <c r="A129" s="25"/>
      <c r="B129" s="25"/>
      <c r="C129" s="26"/>
      <c r="D129" s="19"/>
    </row>
    <row r="130" spans="1:4" x14ac:dyDescent="0.3">
      <c r="A130" s="25"/>
      <c r="B130" s="25"/>
      <c r="C130" s="26"/>
      <c r="D130" s="19"/>
    </row>
    <row r="131" spans="1:4" x14ac:dyDescent="0.3">
      <c r="A131" s="25"/>
      <c r="B131" s="25"/>
      <c r="C131" s="26"/>
      <c r="D131" s="19"/>
    </row>
    <row r="132" spans="1:4" x14ac:dyDescent="0.3">
      <c r="A132" s="25"/>
      <c r="B132" s="25"/>
      <c r="C132" s="26"/>
      <c r="D132" s="19"/>
    </row>
    <row r="133" spans="1:4" x14ac:dyDescent="0.3">
      <c r="A133" s="25"/>
      <c r="B133" s="25"/>
      <c r="C133" s="26"/>
      <c r="D133" s="19"/>
    </row>
    <row r="134" spans="1:4" x14ac:dyDescent="0.3">
      <c r="A134" s="25"/>
      <c r="B134" s="25"/>
      <c r="C134" s="26"/>
      <c r="D134" s="19"/>
    </row>
    <row r="135" spans="1:4" x14ac:dyDescent="0.3">
      <c r="A135" s="25"/>
      <c r="B135" s="25"/>
      <c r="C135" s="26"/>
      <c r="D135" s="19"/>
    </row>
    <row r="136" spans="1:4" x14ac:dyDescent="0.3">
      <c r="A136" s="25"/>
      <c r="B136" s="25"/>
      <c r="C136" s="26"/>
      <c r="D136" s="19"/>
    </row>
    <row r="137" spans="1:4" x14ac:dyDescent="0.3">
      <c r="A137" s="25"/>
      <c r="B137" s="25"/>
      <c r="C137" s="26"/>
      <c r="D137" s="19"/>
    </row>
    <row r="138" spans="1:4" x14ac:dyDescent="0.3">
      <c r="A138" s="25"/>
      <c r="B138" s="25"/>
      <c r="C138" s="26"/>
      <c r="D138" s="19"/>
    </row>
    <row r="139" spans="1:4" x14ac:dyDescent="0.3">
      <c r="A139" s="25"/>
      <c r="B139" s="25"/>
      <c r="C139" s="26"/>
      <c r="D139" s="19"/>
    </row>
    <row r="140" spans="1:4" x14ac:dyDescent="0.3">
      <c r="A140" s="25"/>
      <c r="B140" s="25"/>
      <c r="C140" s="26"/>
      <c r="D140" s="19"/>
    </row>
    <row r="141" spans="1:4" x14ac:dyDescent="0.3">
      <c r="A141" s="25"/>
      <c r="B141" s="25"/>
      <c r="C141" s="26"/>
      <c r="D141" s="19"/>
    </row>
    <row r="142" spans="1:4" x14ac:dyDescent="0.3">
      <c r="A142" s="25"/>
      <c r="B142" s="25"/>
      <c r="C142" s="26"/>
      <c r="D142" s="19"/>
    </row>
    <row r="143" spans="1:4" x14ac:dyDescent="0.3">
      <c r="A143" s="25"/>
      <c r="B143" s="25"/>
      <c r="C143" s="26"/>
      <c r="D143" s="19"/>
    </row>
    <row r="144" spans="1:4" x14ac:dyDescent="0.3">
      <c r="A144" s="25"/>
      <c r="B144" s="25"/>
      <c r="C144" s="26"/>
      <c r="D144" s="19"/>
    </row>
    <row r="145" spans="1:4" x14ac:dyDescent="0.3">
      <c r="A145" s="25"/>
      <c r="B145" s="25"/>
      <c r="C145" s="26"/>
      <c r="D145" s="19"/>
    </row>
    <row r="146" spans="1:4" x14ac:dyDescent="0.3">
      <c r="A146" s="25"/>
      <c r="B146" s="25"/>
      <c r="C146" s="26"/>
      <c r="D146" s="19"/>
    </row>
    <row r="147" spans="1:4" x14ac:dyDescent="0.3">
      <c r="A147" s="25"/>
      <c r="B147" s="25"/>
      <c r="C147" s="26"/>
      <c r="D147" s="19"/>
    </row>
    <row r="148" spans="1:4" x14ac:dyDescent="0.3">
      <c r="A148" s="25"/>
      <c r="B148" s="25"/>
      <c r="C148" s="26"/>
      <c r="D148" s="19"/>
    </row>
    <row r="149" spans="1:4" x14ac:dyDescent="0.3">
      <c r="A149" s="25"/>
      <c r="B149" s="25"/>
      <c r="C149" s="26"/>
      <c r="D149" s="19"/>
    </row>
    <row r="150" spans="1:4" x14ac:dyDescent="0.3">
      <c r="A150" s="25"/>
      <c r="B150" s="25"/>
      <c r="C150" s="26"/>
      <c r="D150" s="19"/>
    </row>
    <row r="151" spans="1:4" x14ac:dyDescent="0.3">
      <c r="A151" s="25"/>
      <c r="B151" s="25"/>
      <c r="C151" s="26"/>
      <c r="D151" s="19"/>
    </row>
    <row r="152" spans="1:4" x14ac:dyDescent="0.3">
      <c r="A152" s="25"/>
      <c r="B152" s="25"/>
      <c r="C152" s="26"/>
      <c r="D152" s="19"/>
    </row>
    <row r="153" spans="1:4" x14ac:dyDescent="0.3">
      <c r="A153" s="25"/>
      <c r="B153" s="25"/>
      <c r="C153" s="26"/>
      <c r="D153" s="19"/>
    </row>
    <row r="154" spans="1:4" x14ac:dyDescent="0.3">
      <c r="A154" s="25"/>
      <c r="B154" s="25"/>
      <c r="C154" s="26"/>
      <c r="D154" s="19"/>
    </row>
    <row r="155" spans="1:4" x14ac:dyDescent="0.3">
      <c r="A155" s="25"/>
      <c r="B155" s="25"/>
      <c r="C155" s="26"/>
      <c r="D155" s="19"/>
    </row>
    <row r="156" spans="1:4" x14ac:dyDescent="0.3">
      <c r="A156" s="25"/>
      <c r="B156" s="25"/>
      <c r="C156" s="26"/>
      <c r="D156" s="19"/>
    </row>
    <row r="157" spans="1:4" x14ac:dyDescent="0.3">
      <c r="A157" s="25"/>
      <c r="B157" s="25"/>
      <c r="C157" s="26"/>
      <c r="D157" s="19"/>
    </row>
    <row r="158" spans="1:4" x14ac:dyDescent="0.3">
      <c r="A158" s="25"/>
      <c r="B158" s="25"/>
      <c r="C158" s="26"/>
      <c r="D158" s="19"/>
    </row>
    <row r="159" spans="1:4" x14ac:dyDescent="0.3">
      <c r="A159" s="25"/>
      <c r="B159" s="25"/>
      <c r="C159" s="26"/>
      <c r="D159" s="19"/>
    </row>
    <row r="160" spans="1:4" x14ac:dyDescent="0.3">
      <c r="A160" s="25"/>
      <c r="B160" s="25"/>
      <c r="C160" s="26"/>
      <c r="D160" s="19"/>
    </row>
    <row r="161" spans="1:4" x14ac:dyDescent="0.3">
      <c r="A161" s="25"/>
      <c r="B161" s="25"/>
      <c r="C161" s="26"/>
      <c r="D161" s="19"/>
    </row>
    <row r="162" spans="1:4" x14ac:dyDescent="0.3">
      <c r="A162" s="25"/>
      <c r="B162" s="25"/>
      <c r="C162" s="26"/>
      <c r="D162" s="19"/>
    </row>
  </sheetData>
  <mergeCells count="2">
    <mergeCell ref="A2:C2"/>
    <mergeCell ref="A1:C1"/>
  </mergeCells>
  <phoneticPr fontId="0" type="noConversion"/>
  <printOptions horizontalCentered="1"/>
  <pageMargins left="0.74803149606299213" right="0.51181102362204722" top="0.51181102362204722" bottom="0.47244094488188981" header="0.51181102362204722" footer="0.51181102362204722"/>
  <pageSetup paperSize="9" scale="71" orientation="portrait" r:id="rId1"/>
  <headerFooter alignWithMargins="0">
    <oddHeader>&amp;A</oddHeader>
    <oddFooter>&amp;L&amp;F&amp;C&amp;P/&amp;N&amp;R&amp;D&amp;T</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Q42"/>
  <sheetViews>
    <sheetView showGridLines="0" zoomScale="37" zoomScaleNormal="37" zoomScaleSheetLayoutView="44" workbookViewId="0">
      <selection activeCell="A11" sqref="A11:A12"/>
    </sheetView>
  </sheetViews>
  <sheetFormatPr defaultColWidth="9.33203125" defaultRowHeight="15.75" x14ac:dyDescent="0.2"/>
  <cols>
    <col min="1" max="1" width="13.1640625" style="143" customWidth="1"/>
    <col min="2" max="2" width="133.83203125" style="143" bestFit="1" customWidth="1"/>
    <col min="3" max="3" width="20.83203125" style="143" customWidth="1"/>
    <col min="4" max="4" width="21.1640625" style="143" customWidth="1"/>
    <col min="5" max="5" width="18.5" style="143" customWidth="1"/>
    <col min="6" max="7" width="20.83203125" style="143" customWidth="1"/>
    <col min="8" max="8" width="22.33203125" style="143" customWidth="1"/>
    <col min="9" max="9" width="16" style="143" customWidth="1"/>
    <col min="10" max="10" width="22.6640625" style="143" customWidth="1"/>
    <col min="11" max="11" width="18.5" style="143" customWidth="1"/>
    <col min="12" max="12" width="23" style="143" customWidth="1"/>
    <col min="13" max="14" width="22.33203125" style="143" customWidth="1"/>
    <col min="15" max="15" width="22.6640625" style="143" customWidth="1"/>
    <col min="16" max="16" width="23.83203125" style="143" customWidth="1"/>
    <col min="17" max="17" width="25.83203125" style="143" customWidth="1"/>
    <col min="18" max="16384" width="9.33203125" style="143"/>
  </cols>
  <sheetData>
    <row r="2" spans="1:17" ht="18.75" x14ac:dyDescent="0.3">
      <c r="A2" s="1109" t="s">
        <v>271</v>
      </c>
      <c r="B2" s="1109"/>
      <c r="C2" s="1109"/>
      <c r="D2" s="1109"/>
      <c r="E2" s="1109"/>
      <c r="F2" s="1109"/>
      <c r="G2" s="1109"/>
      <c r="H2" s="1109"/>
      <c r="I2" s="1109"/>
      <c r="J2" s="1109"/>
      <c r="K2" s="1109"/>
      <c r="L2" s="1109"/>
      <c r="M2" s="1109"/>
      <c r="N2" s="1109"/>
      <c r="O2" s="1109"/>
      <c r="P2" s="1109"/>
      <c r="Q2" s="1109"/>
    </row>
    <row r="3" spans="1:17" s="145" customFormat="1" ht="16.5" x14ac:dyDescent="0.25">
      <c r="B3" s="146"/>
      <c r="C3" s="146"/>
      <c r="D3" s="147"/>
      <c r="E3" s="147"/>
      <c r="F3" s="147"/>
      <c r="G3" s="147"/>
      <c r="H3" s="147"/>
      <c r="I3" s="147"/>
      <c r="J3" s="147"/>
      <c r="K3" s="147"/>
      <c r="L3" s="147"/>
      <c r="M3" s="147"/>
      <c r="N3" s="147"/>
      <c r="O3" s="147"/>
    </row>
    <row r="4" spans="1:17" s="145" customFormat="1" ht="18.75" x14ac:dyDescent="0.3">
      <c r="A4" s="1108" t="s">
        <v>1014</v>
      </c>
      <c r="B4" s="1108"/>
      <c r="C4" s="1108"/>
      <c r="D4" s="1108"/>
      <c r="E4" s="1108"/>
      <c r="F4" s="1108"/>
      <c r="G4" s="1108"/>
      <c r="H4" s="1108"/>
      <c r="I4" s="1108"/>
      <c r="J4" s="1108"/>
      <c r="K4" s="1108"/>
      <c r="L4" s="1108"/>
      <c r="M4" s="1108"/>
      <c r="N4" s="1108"/>
      <c r="O4" s="1108"/>
      <c r="P4" s="1108"/>
      <c r="Q4" s="1108"/>
    </row>
    <row r="5" spans="1:17" s="145" customFormat="1" ht="18.75" x14ac:dyDescent="0.3">
      <c r="B5" s="878"/>
      <c r="C5" s="870"/>
      <c r="D5" s="870"/>
      <c r="E5" s="870"/>
      <c r="F5" s="870"/>
      <c r="G5" s="870"/>
      <c r="H5" s="870"/>
      <c r="I5" s="870"/>
      <c r="J5" s="147"/>
      <c r="K5" s="147"/>
      <c r="L5" s="147"/>
      <c r="M5" s="147"/>
      <c r="N5" s="147"/>
      <c r="O5" s="147"/>
    </row>
    <row r="6" spans="1:17" x14ac:dyDescent="0.25">
      <c r="B6" s="142" t="s">
        <v>1000</v>
      </c>
      <c r="C6" s="142"/>
    </row>
    <row r="7" spans="1:17" x14ac:dyDescent="0.25">
      <c r="B7" s="142"/>
      <c r="C7" s="142"/>
    </row>
    <row r="8" spans="1:17" x14ac:dyDescent="0.25">
      <c r="B8" s="142" t="s">
        <v>1001</v>
      </c>
      <c r="C8" s="142"/>
    </row>
    <row r="9" spans="1:17" ht="16.5" x14ac:dyDescent="0.3">
      <c r="L9" s="700"/>
      <c r="M9" s="738"/>
      <c r="N9" s="738"/>
      <c r="O9" s="738"/>
      <c r="P9" s="738"/>
    </row>
    <row r="10" spans="1:17" ht="16.5" thickBot="1" x14ac:dyDescent="0.3">
      <c r="A10" s="148"/>
      <c r="B10" s="148"/>
      <c r="C10" s="148"/>
      <c r="D10" s="148"/>
      <c r="E10" s="148"/>
      <c r="F10" s="148"/>
      <c r="G10" s="148"/>
      <c r="H10" s="148"/>
      <c r="I10" s="148"/>
      <c r="J10" s="148"/>
      <c r="K10" s="148"/>
      <c r="L10" s="148"/>
      <c r="M10" s="148"/>
      <c r="N10" s="148"/>
      <c r="O10" s="148"/>
      <c r="Q10" s="286" t="s">
        <v>307</v>
      </c>
    </row>
    <row r="11" spans="1:17" ht="36" customHeight="1" x14ac:dyDescent="0.2">
      <c r="A11" s="1098" t="s">
        <v>31</v>
      </c>
      <c r="B11" s="1100" t="s">
        <v>32</v>
      </c>
      <c r="C11" s="1102" t="s">
        <v>270</v>
      </c>
      <c r="D11" s="1105" t="s">
        <v>748</v>
      </c>
      <c r="E11" s="1106"/>
      <c r="F11" s="1106"/>
      <c r="G11" s="1107"/>
      <c r="H11" s="1104" t="s">
        <v>749</v>
      </c>
      <c r="I11" s="1104"/>
      <c r="J11" s="1104"/>
      <c r="K11" s="987" t="s">
        <v>750</v>
      </c>
      <c r="L11" s="965" t="s">
        <v>968</v>
      </c>
      <c r="M11" s="965" t="s">
        <v>969</v>
      </c>
      <c r="N11" s="965" t="s">
        <v>970</v>
      </c>
      <c r="O11" s="965" t="s">
        <v>971</v>
      </c>
      <c r="P11" s="965" t="s">
        <v>972</v>
      </c>
      <c r="Q11" s="966" t="s">
        <v>33</v>
      </c>
    </row>
    <row r="12" spans="1:17" ht="59.25" customHeight="1" x14ac:dyDescent="0.2">
      <c r="A12" s="1099"/>
      <c r="B12" s="1101"/>
      <c r="C12" s="1103"/>
      <c r="D12" s="967" t="s">
        <v>684</v>
      </c>
      <c r="E12" s="967" t="s">
        <v>34</v>
      </c>
      <c r="F12" s="967" t="s">
        <v>737</v>
      </c>
      <c r="G12" s="967" t="s">
        <v>966</v>
      </c>
      <c r="H12" s="967" t="s">
        <v>684</v>
      </c>
      <c r="I12" s="967" t="s">
        <v>34</v>
      </c>
      <c r="J12" s="967" t="s">
        <v>686</v>
      </c>
      <c r="K12" s="968" t="s">
        <v>967</v>
      </c>
      <c r="L12" s="968" t="s">
        <v>411</v>
      </c>
      <c r="M12" s="968" t="s">
        <v>411</v>
      </c>
      <c r="N12" s="968" t="s">
        <v>411</v>
      </c>
      <c r="O12" s="968" t="s">
        <v>411</v>
      </c>
      <c r="P12" s="968" t="s">
        <v>411</v>
      </c>
      <c r="Q12" s="969"/>
    </row>
    <row r="13" spans="1:17" s="150" customFormat="1" ht="17.25" customHeight="1" x14ac:dyDescent="0.2">
      <c r="A13" s="970">
        <v>1</v>
      </c>
      <c r="B13" s="986">
        <v>2</v>
      </c>
      <c r="C13" s="986">
        <v>3</v>
      </c>
      <c r="D13" s="967">
        <v>4</v>
      </c>
      <c r="E13" s="967">
        <v>5</v>
      </c>
      <c r="F13" s="967">
        <v>6</v>
      </c>
      <c r="G13" s="967">
        <v>7</v>
      </c>
      <c r="H13" s="971">
        <v>8</v>
      </c>
      <c r="I13" s="971">
        <v>9</v>
      </c>
      <c r="J13" s="971">
        <v>10</v>
      </c>
      <c r="K13" s="971">
        <v>11</v>
      </c>
      <c r="L13" s="971">
        <v>12</v>
      </c>
      <c r="M13" s="971">
        <v>13</v>
      </c>
      <c r="N13" s="971">
        <v>14</v>
      </c>
      <c r="O13" s="971">
        <v>15</v>
      </c>
      <c r="P13" s="971">
        <v>16</v>
      </c>
      <c r="Q13" s="969">
        <v>17</v>
      </c>
    </row>
    <row r="14" spans="1:17" ht="34.9" customHeight="1" x14ac:dyDescent="0.2">
      <c r="A14" s="151">
        <v>1</v>
      </c>
      <c r="B14" s="972" t="s">
        <v>379</v>
      </c>
      <c r="C14" s="153"/>
      <c r="D14" s="152"/>
      <c r="E14" s="152"/>
      <c r="F14" s="152"/>
      <c r="G14" s="152"/>
      <c r="H14" s="152"/>
      <c r="I14" s="152"/>
      <c r="J14" s="152"/>
      <c r="K14" s="152"/>
      <c r="L14" s="152"/>
      <c r="M14" s="152"/>
      <c r="N14" s="152"/>
      <c r="O14" s="152"/>
      <c r="P14" s="162"/>
      <c r="Q14" s="1020"/>
    </row>
    <row r="15" spans="1:17" ht="34.9" customHeight="1" x14ac:dyDescent="0.2">
      <c r="A15" s="151">
        <f>A14+1</f>
        <v>2</v>
      </c>
      <c r="B15" s="972" t="s">
        <v>309</v>
      </c>
      <c r="C15" s="153"/>
      <c r="D15" s="152"/>
      <c r="E15" s="152"/>
      <c r="F15" s="152"/>
      <c r="G15" s="152"/>
      <c r="H15" s="152"/>
      <c r="I15" s="152"/>
      <c r="J15" s="152"/>
      <c r="K15" s="152"/>
      <c r="L15" s="152"/>
      <c r="M15" s="152"/>
      <c r="N15" s="152"/>
      <c r="O15" s="152"/>
      <c r="P15" s="162"/>
      <c r="Q15" s="1020"/>
    </row>
    <row r="16" spans="1:17" ht="34.9" customHeight="1" x14ac:dyDescent="0.2">
      <c r="A16" s="151">
        <v>3</v>
      </c>
      <c r="B16" s="972" t="s">
        <v>201</v>
      </c>
      <c r="C16" s="153"/>
      <c r="D16" s="152"/>
      <c r="E16" s="152"/>
      <c r="F16" s="152"/>
      <c r="G16" s="152"/>
      <c r="H16" s="152"/>
      <c r="I16" s="152"/>
      <c r="J16" s="152"/>
      <c r="K16" s="152"/>
      <c r="L16" s="152"/>
      <c r="M16" s="152"/>
      <c r="N16" s="152"/>
      <c r="O16" s="152"/>
      <c r="P16" s="162"/>
      <c r="Q16" s="1020"/>
    </row>
    <row r="17" spans="1:17" ht="34.9" customHeight="1" x14ac:dyDescent="0.2">
      <c r="A17" s="151">
        <v>4</v>
      </c>
      <c r="B17" s="972" t="s">
        <v>118</v>
      </c>
      <c r="C17" s="153"/>
      <c r="D17" s="152"/>
      <c r="E17" s="152"/>
      <c r="F17" s="152"/>
      <c r="G17" s="152"/>
      <c r="H17" s="152"/>
      <c r="I17" s="152"/>
      <c r="J17" s="152"/>
      <c r="K17" s="152"/>
      <c r="L17" s="152"/>
      <c r="M17" s="152"/>
      <c r="N17" s="152"/>
      <c r="O17" s="152"/>
      <c r="P17" s="162"/>
      <c r="Q17" s="1020"/>
    </row>
    <row r="18" spans="1:17" ht="34.9" customHeight="1" x14ac:dyDescent="0.2">
      <c r="A18" s="151">
        <f>+A17+0.1</f>
        <v>4.0999999999999996</v>
      </c>
      <c r="B18" s="972" t="s">
        <v>119</v>
      </c>
      <c r="C18" s="153"/>
      <c r="D18" s="152"/>
      <c r="E18" s="152"/>
      <c r="F18" s="152"/>
      <c r="G18" s="152"/>
      <c r="H18" s="152"/>
      <c r="I18" s="152"/>
      <c r="J18" s="152"/>
      <c r="K18" s="152"/>
      <c r="L18" s="152"/>
      <c r="M18" s="152"/>
      <c r="N18" s="152"/>
      <c r="O18" s="152"/>
      <c r="P18" s="162"/>
      <c r="Q18" s="1020"/>
    </row>
    <row r="19" spans="1:17" ht="34.9" customHeight="1" x14ac:dyDescent="0.2">
      <c r="A19" s="151">
        <f t="shared" ref="A19:A21" si="0">+A18+0.1</f>
        <v>4.1999999999999993</v>
      </c>
      <c r="B19" s="972" t="s">
        <v>698</v>
      </c>
      <c r="C19" s="153"/>
      <c r="D19" s="152"/>
      <c r="E19" s="152"/>
      <c r="F19" s="152"/>
      <c r="G19" s="152"/>
      <c r="H19" s="152"/>
      <c r="I19" s="152"/>
      <c r="J19" s="152"/>
      <c r="K19" s="152"/>
      <c r="L19" s="152"/>
      <c r="M19" s="152"/>
      <c r="N19" s="152"/>
      <c r="O19" s="152"/>
      <c r="P19" s="162"/>
      <c r="Q19" s="1020"/>
    </row>
    <row r="20" spans="1:17" ht="34.9" customHeight="1" x14ac:dyDescent="0.2">
      <c r="A20" s="151">
        <f t="shared" si="0"/>
        <v>4.2999999999999989</v>
      </c>
      <c r="B20" s="972" t="s">
        <v>75</v>
      </c>
      <c r="C20" s="153"/>
      <c r="D20" s="152"/>
      <c r="E20" s="152"/>
      <c r="F20" s="152"/>
      <c r="G20" s="152"/>
      <c r="H20" s="152"/>
      <c r="I20" s="152"/>
      <c r="J20" s="152"/>
      <c r="K20" s="152"/>
      <c r="L20" s="152"/>
      <c r="M20" s="152"/>
      <c r="N20" s="152"/>
      <c r="O20" s="152"/>
      <c r="P20" s="162"/>
      <c r="Q20" s="1020"/>
    </row>
    <row r="21" spans="1:17" ht="34.9" customHeight="1" x14ac:dyDescent="0.2">
      <c r="A21" s="151">
        <f t="shared" si="0"/>
        <v>4.3999999999999986</v>
      </c>
      <c r="B21" s="972" t="s">
        <v>120</v>
      </c>
      <c r="C21" s="153"/>
      <c r="D21" s="152"/>
      <c r="E21" s="152"/>
      <c r="F21" s="152"/>
      <c r="G21" s="152"/>
      <c r="H21" s="152"/>
      <c r="I21" s="152"/>
      <c r="J21" s="152"/>
      <c r="K21" s="152"/>
      <c r="L21" s="152"/>
      <c r="M21" s="152"/>
      <c r="N21" s="152"/>
      <c r="O21" s="152"/>
      <c r="P21" s="162"/>
      <c r="Q21" s="1020"/>
    </row>
    <row r="22" spans="1:17" ht="34.9" customHeight="1" x14ac:dyDescent="0.2">
      <c r="A22" s="151">
        <v>5</v>
      </c>
      <c r="B22" s="973" t="s">
        <v>264</v>
      </c>
      <c r="C22" s="153"/>
      <c r="D22" s="152"/>
      <c r="E22" s="152"/>
      <c r="F22" s="152"/>
      <c r="G22" s="152"/>
      <c r="H22" s="152"/>
      <c r="I22" s="152"/>
      <c r="J22" s="152"/>
      <c r="K22" s="152"/>
      <c r="L22" s="152"/>
      <c r="M22" s="152"/>
      <c r="N22" s="152"/>
      <c r="O22" s="152"/>
      <c r="P22" s="162"/>
      <c r="Q22" s="1020"/>
    </row>
    <row r="23" spans="1:17" ht="34.9" customHeight="1" x14ac:dyDescent="0.2">
      <c r="A23" s="151">
        <v>6</v>
      </c>
      <c r="B23" s="974" t="s">
        <v>323</v>
      </c>
      <c r="C23" s="153"/>
      <c r="D23" s="152"/>
      <c r="E23" s="152"/>
      <c r="F23" s="152"/>
      <c r="G23" s="152"/>
      <c r="H23" s="152"/>
      <c r="I23" s="152"/>
      <c r="J23" s="152"/>
      <c r="K23" s="152"/>
      <c r="L23" s="152"/>
      <c r="M23" s="152"/>
      <c r="N23" s="152"/>
      <c r="O23" s="152"/>
      <c r="P23" s="162"/>
      <c r="Q23" s="1020"/>
    </row>
    <row r="24" spans="1:17" ht="34.9" customHeight="1" x14ac:dyDescent="0.2">
      <c r="A24" s="151">
        <f t="shared" ref="A24" si="1">A23+1</f>
        <v>7</v>
      </c>
      <c r="B24" s="974" t="s">
        <v>690</v>
      </c>
      <c r="C24" s="153"/>
      <c r="D24" s="152"/>
      <c r="E24" s="152"/>
      <c r="F24" s="152"/>
      <c r="G24" s="152"/>
      <c r="H24" s="152"/>
      <c r="I24" s="152"/>
      <c r="J24" s="152"/>
      <c r="K24" s="152"/>
      <c r="L24" s="152"/>
      <c r="M24" s="152"/>
      <c r="N24" s="152"/>
      <c r="O24" s="152"/>
      <c r="P24" s="162"/>
      <c r="Q24" s="1020"/>
    </row>
    <row r="25" spans="1:17" ht="34.9" customHeight="1" x14ac:dyDescent="0.2">
      <c r="A25" s="151">
        <f t="shared" ref="A25:A30" si="2">A24+1</f>
        <v>8</v>
      </c>
      <c r="B25" s="975" t="s">
        <v>322</v>
      </c>
      <c r="C25" s="153"/>
      <c r="D25" s="152"/>
      <c r="E25" s="152"/>
      <c r="F25" s="152"/>
      <c r="G25" s="152"/>
      <c r="H25" s="152"/>
      <c r="I25" s="152"/>
      <c r="J25" s="152"/>
      <c r="K25" s="152"/>
      <c r="L25" s="152"/>
      <c r="M25" s="152"/>
      <c r="N25" s="152"/>
      <c r="O25" s="152"/>
      <c r="P25" s="162"/>
      <c r="Q25" s="1020"/>
    </row>
    <row r="26" spans="1:17" ht="34.9" customHeight="1" x14ac:dyDescent="0.2">
      <c r="A26" s="151">
        <f t="shared" si="2"/>
        <v>9</v>
      </c>
      <c r="B26" s="975" t="s">
        <v>380</v>
      </c>
      <c r="C26" s="153"/>
      <c r="D26" s="152"/>
      <c r="E26" s="152"/>
      <c r="F26" s="152"/>
      <c r="G26" s="152"/>
      <c r="H26" s="152"/>
      <c r="I26" s="152"/>
      <c r="J26" s="152"/>
      <c r="K26" s="152"/>
      <c r="L26" s="152"/>
      <c r="M26" s="152"/>
      <c r="N26" s="152"/>
      <c r="O26" s="152"/>
      <c r="P26" s="162"/>
      <c r="Q26" s="1020"/>
    </row>
    <row r="27" spans="1:17" ht="34.9" customHeight="1" x14ac:dyDescent="0.2">
      <c r="A27" s="151">
        <f t="shared" si="2"/>
        <v>10</v>
      </c>
      <c r="B27" s="975" t="s">
        <v>324</v>
      </c>
      <c r="C27" s="153"/>
      <c r="D27" s="152"/>
      <c r="E27" s="152"/>
      <c r="F27" s="152"/>
      <c r="G27" s="152"/>
      <c r="H27" s="152"/>
      <c r="I27" s="152"/>
      <c r="J27" s="152"/>
      <c r="K27" s="152"/>
      <c r="L27" s="152"/>
      <c r="M27" s="152"/>
      <c r="N27" s="152"/>
      <c r="O27" s="152"/>
      <c r="P27" s="162"/>
      <c r="Q27" s="1020"/>
    </row>
    <row r="28" spans="1:17" ht="34.9" customHeight="1" x14ac:dyDescent="0.2">
      <c r="A28" s="151">
        <f t="shared" si="2"/>
        <v>11</v>
      </c>
      <c r="B28" s="975" t="s">
        <v>409</v>
      </c>
      <c r="C28" s="153"/>
      <c r="D28" s="152"/>
      <c r="E28" s="152"/>
      <c r="F28" s="152"/>
      <c r="G28" s="152"/>
      <c r="H28" s="152"/>
      <c r="I28" s="152"/>
      <c r="J28" s="152"/>
      <c r="K28" s="152"/>
      <c r="L28" s="152"/>
      <c r="M28" s="152"/>
      <c r="N28" s="152"/>
      <c r="O28" s="152"/>
      <c r="P28" s="162"/>
      <c r="Q28" s="1020"/>
    </row>
    <row r="29" spans="1:17" ht="34.9" customHeight="1" x14ac:dyDescent="0.2">
      <c r="A29" s="151">
        <f t="shared" si="2"/>
        <v>12</v>
      </c>
      <c r="B29" s="975" t="s">
        <v>410</v>
      </c>
      <c r="C29" s="153"/>
      <c r="D29" s="152"/>
      <c r="E29" s="152"/>
      <c r="F29" s="152"/>
      <c r="G29" s="152"/>
      <c r="H29" s="152"/>
      <c r="I29" s="152"/>
      <c r="J29" s="152"/>
      <c r="K29" s="152"/>
      <c r="L29" s="152"/>
      <c r="M29" s="152"/>
      <c r="N29" s="152"/>
      <c r="O29" s="152"/>
      <c r="P29" s="162"/>
      <c r="Q29" s="1020"/>
    </row>
    <row r="30" spans="1:17" ht="34.9" customHeight="1" x14ac:dyDescent="0.2">
      <c r="A30" s="151">
        <f t="shared" si="2"/>
        <v>13</v>
      </c>
      <c r="B30" s="975" t="s">
        <v>312</v>
      </c>
      <c r="C30" s="153"/>
      <c r="D30" s="152"/>
      <c r="E30" s="152"/>
      <c r="F30" s="152"/>
      <c r="G30" s="152"/>
      <c r="H30" s="152"/>
      <c r="I30" s="152"/>
      <c r="J30" s="152"/>
      <c r="K30" s="152"/>
      <c r="L30" s="152"/>
      <c r="M30" s="152"/>
      <c r="N30" s="152"/>
      <c r="O30" s="152"/>
      <c r="P30" s="162"/>
      <c r="Q30" s="1020"/>
    </row>
    <row r="31" spans="1:17" ht="34.9" customHeight="1" x14ac:dyDescent="0.2">
      <c r="A31" s="155">
        <v>14</v>
      </c>
      <c r="B31" s="976" t="s">
        <v>121</v>
      </c>
      <c r="C31" s="149"/>
      <c r="D31" s="156"/>
      <c r="E31" s="156"/>
      <c r="F31" s="156"/>
      <c r="G31" s="156"/>
      <c r="H31" s="156"/>
      <c r="I31" s="156"/>
      <c r="J31" s="156"/>
      <c r="K31" s="156"/>
      <c r="L31" s="156"/>
      <c r="M31" s="156"/>
      <c r="N31" s="156"/>
      <c r="O31" s="156"/>
      <c r="P31" s="162"/>
      <c r="Q31" s="1020"/>
    </row>
    <row r="32" spans="1:17" ht="34.9" customHeight="1" x14ac:dyDescent="0.2">
      <c r="A32" s="155">
        <v>15</v>
      </c>
      <c r="B32" s="974" t="s">
        <v>576</v>
      </c>
      <c r="C32" s="153"/>
      <c r="D32" s="152"/>
      <c r="E32" s="152"/>
      <c r="F32" s="152"/>
      <c r="G32" s="152"/>
      <c r="H32" s="152"/>
      <c r="I32" s="152"/>
      <c r="J32" s="152"/>
      <c r="K32" s="152"/>
      <c r="L32" s="152"/>
      <c r="M32" s="152"/>
      <c r="N32" s="152"/>
      <c r="O32" s="152"/>
      <c r="P32" s="162"/>
      <c r="Q32" s="1020"/>
    </row>
    <row r="33" spans="1:17" ht="34.9" customHeight="1" x14ac:dyDescent="0.2">
      <c r="A33" s="1021">
        <v>16</v>
      </c>
      <c r="B33" s="975" t="s">
        <v>334</v>
      </c>
      <c r="C33" s="618"/>
      <c r="D33" s="152"/>
      <c r="E33" s="152"/>
      <c r="F33" s="152"/>
      <c r="G33" s="152"/>
      <c r="H33" s="152"/>
      <c r="I33" s="152"/>
      <c r="J33" s="152"/>
      <c r="K33" s="152"/>
      <c r="L33" s="152"/>
      <c r="M33" s="152"/>
      <c r="N33" s="152"/>
      <c r="O33" s="152"/>
      <c r="P33" s="162"/>
      <c r="Q33" s="1020"/>
    </row>
    <row r="34" spans="1:17" ht="34.9" customHeight="1" x14ac:dyDescent="0.2">
      <c r="A34" s="155">
        <v>17</v>
      </c>
      <c r="B34" s="976" t="s">
        <v>1003</v>
      </c>
      <c r="C34" s="153"/>
      <c r="D34" s="152"/>
      <c r="E34" s="152"/>
      <c r="F34" s="152"/>
      <c r="G34" s="152"/>
      <c r="H34" s="152"/>
      <c r="I34" s="152"/>
      <c r="J34" s="152"/>
      <c r="K34" s="152"/>
      <c r="L34" s="152"/>
      <c r="M34" s="152"/>
      <c r="N34" s="152"/>
      <c r="O34" s="152"/>
      <c r="P34" s="162"/>
      <c r="Q34" s="1020"/>
    </row>
    <row r="35" spans="1:17" ht="34.9" customHeight="1" x14ac:dyDescent="0.2">
      <c r="A35" s="151">
        <f t="shared" ref="A35:A38" si="3">A34+1</f>
        <v>18</v>
      </c>
      <c r="B35" s="972" t="s">
        <v>802</v>
      </c>
      <c r="C35" s="153"/>
      <c r="D35" s="152"/>
      <c r="E35" s="152"/>
      <c r="F35" s="152"/>
      <c r="G35" s="152"/>
      <c r="H35" s="152"/>
      <c r="I35" s="152"/>
      <c r="J35" s="152"/>
      <c r="K35" s="152"/>
      <c r="L35" s="152"/>
      <c r="M35" s="152"/>
      <c r="N35" s="152"/>
      <c r="O35" s="152"/>
      <c r="P35" s="162"/>
      <c r="Q35" s="1020"/>
    </row>
    <row r="36" spans="1:17" ht="34.9" customHeight="1" x14ac:dyDescent="0.2">
      <c r="A36" s="155">
        <f t="shared" si="3"/>
        <v>19</v>
      </c>
      <c r="B36" s="976" t="s">
        <v>751</v>
      </c>
      <c r="C36" s="153"/>
      <c r="D36" s="152"/>
      <c r="E36" s="152"/>
      <c r="F36" s="152"/>
      <c r="G36" s="152"/>
      <c r="H36" s="152"/>
      <c r="I36" s="152"/>
      <c r="J36" s="152"/>
      <c r="K36" s="152"/>
      <c r="L36" s="152"/>
      <c r="M36" s="152"/>
      <c r="N36" s="152"/>
      <c r="O36" s="152"/>
      <c r="P36" s="162"/>
      <c r="Q36" s="1020"/>
    </row>
    <row r="37" spans="1:17" ht="34.9" customHeight="1" x14ac:dyDescent="0.2">
      <c r="A37" s="155">
        <f t="shared" si="3"/>
        <v>20</v>
      </c>
      <c r="B37" s="976" t="s">
        <v>752</v>
      </c>
      <c r="C37" s="153"/>
      <c r="D37" s="152"/>
      <c r="E37" s="152"/>
      <c r="F37" s="152"/>
      <c r="G37" s="152"/>
      <c r="H37" s="152"/>
      <c r="I37" s="152"/>
      <c r="J37" s="152"/>
      <c r="K37" s="152"/>
      <c r="L37" s="152"/>
      <c r="M37" s="152"/>
      <c r="N37" s="152"/>
      <c r="O37" s="152"/>
      <c r="P37" s="162"/>
      <c r="Q37" s="1020"/>
    </row>
    <row r="38" spans="1:17" ht="34.9" customHeight="1" x14ac:dyDescent="0.2">
      <c r="A38" s="155">
        <f t="shared" si="3"/>
        <v>21</v>
      </c>
      <c r="B38" s="977" t="s">
        <v>1002</v>
      </c>
      <c r="C38" s="153"/>
      <c r="D38" s="152"/>
      <c r="E38" s="152"/>
      <c r="F38" s="152"/>
      <c r="G38" s="152"/>
      <c r="H38" s="152"/>
      <c r="I38" s="152"/>
      <c r="J38" s="152"/>
      <c r="K38" s="152"/>
      <c r="L38" s="152"/>
      <c r="M38" s="152"/>
      <c r="N38" s="152"/>
      <c r="O38" s="152"/>
      <c r="P38" s="162"/>
      <c r="Q38" s="1020"/>
    </row>
    <row r="39" spans="1:17" ht="34.9" customHeight="1" x14ac:dyDescent="0.2">
      <c r="A39" s="151"/>
      <c r="B39" s="154"/>
      <c r="C39" s="153"/>
      <c r="D39" s="152"/>
      <c r="E39" s="152"/>
      <c r="F39" s="152"/>
      <c r="G39" s="152"/>
      <c r="H39" s="152"/>
      <c r="I39" s="152"/>
      <c r="J39" s="152"/>
      <c r="K39" s="152"/>
      <c r="L39" s="152"/>
      <c r="M39" s="152"/>
      <c r="N39" s="152"/>
      <c r="O39" s="152"/>
      <c r="P39" s="162"/>
      <c r="Q39" s="1020"/>
    </row>
    <row r="40" spans="1:17" ht="34.9" customHeight="1" thickBot="1" x14ac:dyDescent="0.25">
      <c r="A40" s="1022"/>
      <c r="B40" s="1023"/>
      <c r="C40" s="1024"/>
      <c r="D40" s="1025"/>
      <c r="E40" s="1025"/>
      <c r="F40" s="1025"/>
      <c r="G40" s="1025"/>
      <c r="H40" s="1025"/>
      <c r="I40" s="1025"/>
      <c r="J40" s="1025"/>
      <c r="K40" s="1025"/>
      <c r="L40" s="1025"/>
      <c r="M40" s="1025"/>
      <c r="N40" s="1025"/>
      <c r="O40" s="1025"/>
      <c r="P40" s="1026"/>
      <c r="Q40" s="1027"/>
    </row>
    <row r="41" spans="1:17" ht="21" customHeight="1" x14ac:dyDescent="0.2">
      <c r="A41" s="157"/>
      <c r="B41" s="148"/>
      <c r="C41" s="148"/>
      <c r="D41" s="148"/>
      <c r="E41" s="148"/>
      <c r="F41" s="148"/>
      <c r="G41" s="148"/>
      <c r="H41" s="148"/>
      <c r="I41" s="148"/>
      <c r="J41" s="148"/>
      <c r="K41" s="148"/>
      <c r="L41" s="148"/>
      <c r="M41" s="148"/>
      <c r="N41" s="148"/>
      <c r="O41" s="148"/>
    </row>
    <row r="42" spans="1:17" x14ac:dyDescent="0.2">
      <c r="A42" s="614"/>
    </row>
  </sheetData>
  <mergeCells count="7">
    <mergeCell ref="A4:Q4"/>
    <mergeCell ref="A2:Q2"/>
    <mergeCell ref="A11:A12"/>
    <mergeCell ref="B11:B12"/>
    <mergeCell ref="C11:C12"/>
    <mergeCell ref="H11:J11"/>
    <mergeCell ref="D11:G11"/>
  </mergeCells>
  <phoneticPr fontId="34" type="noConversion"/>
  <pageMargins left="0.74803149606299202" right="0.74803149606299202" top="0.7" bottom="0.76" header="0.511811023622047" footer="0.511811023622047"/>
  <pageSetup paperSize="9" scale="31" fitToWidth="2" fitToHeight="4" orientation="landscape" r:id="rId1"/>
  <headerFooter alignWithMargins="0">
    <oddHeader>&amp;C&amp;A</oddHeader>
    <oddFooter>&amp;L&amp;F&amp;C&amp;P/&amp;N&amp;R&amp;D&amp;T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244"/>
  <sheetViews>
    <sheetView topLeftCell="A20" zoomScale="40" zoomScaleNormal="40" zoomScaleSheetLayoutView="30" workbookViewId="0">
      <selection activeCell="AE15" sqref="AE15"/>
    </sheetView>
  </sheetViews>
  <sheetFormatPr defaultColWidth="9.33203125" defaultRowHeight="15.75" x14ac:dyDescent="0.25"/>
  <cols>
    <col min="1" max="1" width="8.5" style="203" customWidth="1"/>
    <col min="2" max="2" width="68.1640625" style="199" customWidth="1"/>
    <col min="3" max="3" width="17.1640625" style="199" customWidth="1"/>
    <col min="4" max="4" width="16.6640625" style="199" customWidth="1"/>
    <col min="5" max="5" width="20.1640625" style="199" customWidth="1"/>
    <col min="6" max="6" width="16.5" style="199" customWidth="1"/>
    <col min="7" max="7" width="18.1640625" style="199" customWidth="1"/>
    <col min="8" max="8" width="18" style="199" customWidth="1"/>
    <col min="9" max="9" width="17" style="199" customWidth="1"/>
    <col min="10" max="10" width="19.6640625" style="199" customWidth="1"/>
    <col min="11" max="11" width="15.83203125" style="199" customWidth="1"/>
    <col min="12" max="12" width="14.5" style="199" customWidth="1"/>
    <col min="13" max="13" width="20.1640625" style="199" customWidth="1"/>
    <col min="14" max="17" width="17.83203125" style="199" customWidth="1"/>
    <col min="18" max="18" width="17.33203125" style="199" customWidth="1"/>
    <col min="19" max="19" width="13.5" style="199" customWidth="1"/>
    <col min="20" max="20" width="15" style="199" customWidth="1"/>
    <col min="21" max="21" width="13" style="199" customWidth="1"/>
    <col min="22" max="22" width="16.83203125" style="199" customWidth="1"/>
    <col min="23" max="23" width="25.5" style="199" customWidth="1"/>
    <col min="24" max="24" width="23.83203125" style="199" customWidth="1"/>
    <col min="25" max="25" width="32.6640625" style="199" customWidth="1"/>
    <col min="26" max="16384" width="9.33203125" style="200"/>
  </cols>
  <sheetData>
    <row r="1" spans="1:25" ht="18.75" x14ac:dyDescent="0.3">
      <c r="A1" s="197"/>
      <c r="C1" s="858"/>
      <c r="D1" s="198"/>
      <c r="F1" s="198"/>
      <c r="G1" s="856"/>
      <c r="M1" s="198"/>
    </row>
    <row r="2" spans="1:25" ht="16.5" x14ac:dyDescent="0.3">
      <c r="A2" s="197"/>
      <c r="B2" s="859"/>
      <c r="D2" s="257" t="s">
        <v>272</v>
      </c>
      <c r="M2" s="200"/>
      <c r="V2" s="201"/>
    </row>
    <row r="3" spans="1:25" ht="18.75" x14ac:dyDescent="0.3">
      <c r="A3" s="197"/>
      <c r="C3" s="202"/>
      <c r="D3" s="857" t="s">
        <v>752</v>
      </c>
      <c r="E3" s="202"/>
      <c r="F3" s="857"/>
      <c r="M3" s="202"/>
    </row>
    <row r="4" spans="1:25" x14ac:dyDescent="0.25">
      <c r="B4" s="204" t="s">
        <v>1000</v>
      </c>
    </row>
    <row r="5" spans="1:25" x14ac:dyDescent="0.25">
      <c r="B5" s="204" t="s">
        <v>1001</v>
      </c>
      <c r="M5" s="200"/>
    </row>
    <row r="6" spans="1:25" ht="16.5" x14ac:dyDescent="0.3">
      <c r="B6" s="200"/>
      <c r="F6" s="205"/>
      <c r="I6" s="1112"/>
      <c r="J6" s="1112"/>
      <c r="M6" s="1112"/>
      <c r="N6" s="1112"/>
      <c r="O6" s="206"/>
      <c r="P6" s="206"/>
      <c r="Q6" s="206"/>
      <c r="S6" s="1112"/>
      <c r="T6" s="1112"/>
      <c r="Y6" s="700" t="s">
        <v>807</v>
      </c>
    </row>
    <row r="7" spans="1:25" ht="16.5" thickBot="1" x14ac:dyDescent="0.3">
      <c r="A7" s="200"/>
      <c r="B7" s="823" t="s">
        <v>1156</v>
      </c>
      <c r="C7" s="657"/>
      <c r="D7" s="657"/>
      <c r="E7" s="657"/>
      <c r="F7" s="657"/>
      <c r="G7" s="657"/>
      <c r="H7" s="657"/>
      <c r="I7" s="657"/>
      <c r="J7" s="657"/>
      <c r="K7" s="657"/>
      <c r="L7" s="657"/>
      <c r="M7" s="657"/>
      <c r="N7" s="657"/>
      <c r="O7" s="657"/>
      <c r="P7" s="657"/>
      <c r="Q7" s="657"/>
      <c r="R7" s="657"/>
      <c r="S7" s="657"/>
      <c r="T7" s="657"/>
      <c r="U7" s="657"/>
      <c r="V7" s="688"/>
      <c r="W7" s="657"/>
      <c r="X7" s="688"/>
      <c r="Y7" s="688"/>
    </row>
    <row r="8" spans="1:25" s="207" customFormat="1" ht="71.25" customHeight="1" x14ac:dyDescent="0.2">
      <c r="A8" s="609" t="s">
        <v>31</v>
      </c>
      <c r="B8" s="237" t="s">
        <v>32</v>
      </c>
      <c r="C8" s="237" t="s">
        <v>433</v>
      </c>
      <c r="D8" s="237" t="s">
        <v>92</v>
      </c>
      <c r="E8" s="237" t="s">
        <v>99</v>
      </c>
      <c r="F8" s="772" t="s">
        <v>687</v>
      </c>
      <c r="G8" s="237" t="s">
        <v>93</v>
      </c>
      <c r="H8" s="776" t="s">
        <v>715</v>
      </c>
      <c r="I8" s="237" t="s">
        <v>94</v>
      </c>
      <c r="J8" s="237" t="s">
        <v>227</v>
      </c>
      <c r="K8" s="237" t="s">
        <v>49</v>
      </c>
      <c r="L8" s="237" t="s">
        <v>95</v>
      </c>
      <c r="M8" s="237" t="s">
        <v>434</v>
      </c>
      <c r="N8" s="237" t="s">
        <v>96</v>
      </c>
      <c r="O8" s="911" t="s">
        <v>1158</v>
      </c>
      <c r="P8" s="237" t="s">
        <v>243</v>
      </c>
      <c r="Q8" s="911" t="s">
        <v>1159</v>
      </c>
      <c r="R8" s="911" t="s">
        <v>1160</v>
      </c>
      <c r="S8" s="237" t="s">
        <v>244</v>
      </c>
      <c r="T8" s="237" t="s">
        <v>64</v>
      </c>
      <c r="U8" s="237" t="s">
        <v>97</v>
      </c>
      <c r="V8" s="237" t="s">
        <v>98</v>
      </c>
      <c r="W8" s="237" t="s">
        <v>245</v>
      </c>
      <c r="X8" s="911" t="s">
        <v>1157</v>
      </c>
      <c r="Y8" s="238" t="s">
        <v>33</v>
      </c>
    </row>
    <row r="9" spans="1:25" s="208" customFormat="1" ht="16.5" thickBot="1" x14ac:dyDescent="0.25">
      <c r="A9" s="239"/>
      <c r="B9" s="240"/>
      <c r="C9" s="240"/>
      <c r="D9" s="241"/>
      <c r="E9" s="240" t="s">
        <v>100</v>
      </c>
      <c r="F9" s="240" t="s">
        <v>7</v>
      </c>
      <c r="G9" s="240"/>
      <c r="H9" s="240"/>
      <c r="I9" s="240"/>
      <c r="J9" s="240"/>
      <c r="K9" s="240" t="s">
        <v>304</v>
      </c>
      <c r="L9" s="240" t="s">
        <v>65</v>
      </c>
      <c r="M9" s="240"/>
      <c r="N9" s="241"/>
      <c r="O9" s="241"/>
      <c r="P9" s="241"/>
      <c r="Q9" s="241"/>
      <c r="R9" s="240"/>
      <c r="S9" s="240"/>
      <c r="T9" s="240" t="s">
        <v>305</v>
      </c>
      <c r="U9" s="240"/>
      <c r="V9" s="241"/>
      <c r="W9" s="240" t="s">
        <v>306</v>
      </c>
      <c r="X9" s="240"/>
      <c r="Y9" s="242"/>
    </row>
    <row r="10" spans="1:25" s="209" customFormat="1" ht="17.25" thickBot="1" x14ac:dyDescent="0.35">
      <c r="A10" s="243">
        <v>1</v>
      </c>
      <c r="B10" s="244">
        <v>2</v>
      </c>
      <c r="C10" s="244">
        <v>3</v>
      </c>
      <c r="D10" s="244">
        <v>4</v>
      </c>
      <c r="E10" s="244">
        <v>5</v>
      </c>
      <c r="F10" s="219">
        <v>6</v>
      </c>
      <c r="G10" s="244">
        <v>7</v>
      </c>
      <c r="H10" s="244">
        <v>8</v>
      </c>
      <c r="I10" s="244">
        <v>9</v>
      </c>
      <c r="J10" s="244">
        <v>10</v>
      </c>
      <c r="K10" s="244">
        <v>11</v>
      </c>
      <c r="L10" s="244">
        <v>12</v>
      </c>
      <c r="M10" s="244">
        <v>13</v>
      </c>
      <c r="N10" s="244">
        <v>14</v>
      </c>
      <c r="O10" s="244">
        <v>15</v>
      </c>
      <c r="P10" s="244">
        <v>16</v>
      </c>
      <c r="Q10" s="244">
        <v>17</v>
      </c>
      <c r="R10" s="244">
        <v>18</v>
      </c>
      <c r="S10" s="244">
        <v>19</v>
      </c>
      <c r="T10" s="244">
        <v>20</v>
      </c>
      <c r="U10" s="244">
        <v>21</v>
      </c>
      <c r="V10" s="244">
        <v>22</v>
      </c>
      <c r="W10" s="244">
        <v>23</v>
      </c>
      <c r="X10" s="244">
        <v>24</v>
      </c>
      <c r="Y10" s="244">
        <v>25</v>
      </c>
    </row>
    <row r="11" spans="1:25" ht="19.899999999999999" customHeight="1" x14ac:dyDescent="0.3">
      <c r="A11" s="871"/>
      <c r="B11" s="876" t="s">
        <v>1006</v>
      </c>
      <c r="C11" s="246"/>
      <c r="D11" s="246"/>
      <c r="E11" s="246"/>
      <c r="F11" s="247"/>
      <c r="G11" s="247"/>
      <c r="H11" s="247"/>
      <c r="I11" s="247"/>
      <c r="J11" s="247"/>
      <c r="K11" s="247"/>
      <c r="L11" s="247"/>
      <c r="M11" s="247"/>
      <c r="N11" s="247"/>
      <c r="O11" s="247"/>
      <c r="P11" s="247"/>
      <c r="Q11" s="247"/>
      <c r="R11" s="247"/>
      <c r="S11" s="247"/>
      <c r="T11" s="247"/>
      <c r="U11" s="247"/>
      <c r="V11" s="247"/>
      <c r="W11" s="247"/>
      <c r="X11" s="247"/>
      <c r="Y11" s="248"/>
    </row>
    <row r="12" spans="1:25" ht="19.899999999999999" customHeight="1" x14ac:dyDescent="0.3">
      <c r="A12" s="872"/>
      <c r="B12" s="873"/>
      <c r="C12" s="874"/>
      <c r="D12" s="874"/>
      <c r="E12" s="874"/>
      <c r="F12" s="725"/>
      <c r="G12" s="725"/>
      <c r="H12" s="725"/>
      <c r="I12" s="725"/>
      <c r="J12" s="725"/>
      <c r="K12" s="725"/>
      <c r="L12" s="725"/>
      <c r="M12" s="725"/>
      <c r="N12" s="725"/>
      <c r="O12" s="725"/>
      <c r="P12" s="725"/>
      <c r="Q12" s="725"/>
      <c r="R12" s="725"/>
      <c r="S12" s="725"/>
      <c r="T12" s="725"/>
      <c r="U12" s="725"/>
      <c r="V12" s="725"/>
      <c r="W12" s="725"/>
      <c r="X12" s="725"/>
      <c r="Y12" s="875"/>
    </row>
    <row r="13" spans="1:25" ht="19.899999999999999" customHeight="1" x14ac:dyDescent="0.3">
      <c r="A13" s="659" t="s">
        <v>338</v>
      </c>
      <c r="B13" s="658" t="s">
        <v>1007</v>
      </c>
      <c r="C13" s="251"/>
      <c r="D13" s="251"/>
      <c r="E13" s="251"/>
      <c r="F13" s="252"/>
      <c r="G13" s="252"/>
      <c r="H13" s="252"/>
      <c r="I13" s="252"/>
      <c r="J13" s="252"/>
      <c r="K13" s="252"/>
      <c r="L13" s="252"/>
      <c r="M13" s="252"/>
      <c r="N13" s="252"/>
      <c r="O13" s="252"/>
      <c r="P13" s="252"/>
      <c r="Q13" s="252"/>
      <c r="R13" s="252"/>
      <c r="S13" s="252"/>
      <c r="T13" s="252"/>
      <c r="U13" s="252"/>
      <c r="V13" s="252"/>
      <c r="W13" s="252"/>
      <c r="X13" s="252"/>
      <c r="Y13" s="253"/>
    </row>
    <row r="14" spans="1:25" ht="19.899999999999999" customHeight="1" x14ac:dyDescent="0.3">
      <c r="A14" s="249"/>
      <c r="B14" s="658" t="s">
        <v>1008</v>
      </c>
      <c r="C14" s="251"/>
      <c r="D14" s="251"/>
      <c r="E14" s="251"/>
      <c r="F14" s="252"/>
      <c r="G14" s="252"/>
      <c r="H14" s="252"/>
      <c r="I14" s="252"/>
      <c r="J14" s="252"/>
      <c r="K14" s="252"/>
      <c r="L14" s="252"/>
      <c r="M14" s="252"/>
      <c r="N14" s="252"/>
      <c r="O14" s="252"/>
      <c r="P14" s="252"/>
      <c r="Q14" s="252"/>
      <c r="R14" s="252"/>
      <c r="S14" s="252"/>
      <c r="T14" s="252"/>
      <c r="U14" s="252"/>
      <c r="V14" s="252"/>
      <c r="W14" s="252"/>
      <c r="X14" s="252"/>
      <c r="Y14" s="253"/>
    </row>
    <row r="15" spans="1:25" ht="19.899999999999999" customHeight="1" x14ac:dyDescent="0.3">
      <c r="A15" s="249"/>
      <c r="B15" s="658"/>
      <c r="C15" s="251"/>
      <c r="D15" s="251"/>
      <c r="E15" s="251"/>
      <c r="F15" s="252"/>
      <c r="G15" s="252"/>
      <c r="H15" s="252"/>
      <c r="I15" s="252"/>
      <c r="J15" s="252"/>
      <c r="K15" s="252"/>
      <c r="L15" s="252"/>
      <c r="M15" s="252"/>
      <c r="N15" s="252"/>
      <c r="O15" s="252"/>
      <c r="P15" s="252"/>
      <c r="Q15" s="252"/>
      <c r="R15" s="252"/>
      <c r="S15" s="252"/>
      <c r="T15" s="252"/>
      <c r="U15" s="252"/>
      <c r="V15" s="252"/>
      <c r="W15" s="252"/>
      <c r="X15" s="252"/>
      <c r="Y15" s="253"/>
    </row>
    <row r="16" spans="1:25" ht="19.899999999999999" customHeight="1" x14ac:dyDescent="0.3">
      <c r="A16" s="249"/>
      <c r="B16" s="658" t="s">
        <v>713</v>
      </c>
      <c r="C16" s="251"/>
      <c r="D16" s="251"/>
      <c r="E16" s="251"/>
      <c r="F16" s="252"/>
      <c r="G16" s="252"/>
      <c r="H16" s="252"/>
      <c r="I16" s="252"/>
      <c r="J16" s="252"/>
      <c r="K16" s="252"/>
      <c r="L16" s="252"/>
      <c r="M16" s="252"/>
      <c r="N16" s="252"/>
      <c r="O16" s="252"/>
      <c r="P16" s="252"/>
      <c r="Q16" s="252"/>
      <c r="R16" s="252"/>
      <c r="S16" s="252"/>
      <c r="T16" s="252"/>
      <c r="U16" s="252"/>
      <c r="V16" s="252"/>
      <c r="W16" s="252"/>
      <c r="X16" s="252"/>
      <c r="Y16" s="253"/>
    </row>
    <row r="17" spans="1:25" ht="19.899999999999999" customHeight="1" x14ac:dyDescent="0.3">
      <c r="A17" s="249" t="s">
        <v>36</v>
      </c>
      <c r="B17" s="658" t="s">
        <v>256</v>
      </c>
      <c r="C17" s="254"/>
      <c r="D17" s="254"/>
      <c r="E17" s="254"/>
      <c r="F17" s="252" t="s">
        <v>54</v>
      </c>
      <c r="G17" s="252"/>
      <c r="H17" s="252"/>
      <c r="I17" s="252"/>
      <c r="J17" s="252"/>
      <c r="K17" s="252"/>
      <c r="L17" s="252"/>
      <c r="M17" s="252"/>
      <c r="N17" s="252"/>
      <c r="O17" s="252"/>
      <c r="P17" s="252"/>
      <c r="Q17" s="252"/>
      <c r="R17" s="252"/>
      <c r="S17" s="252"/>
      <c r="T17" s="252"/>
      <c r="U17" s="252"/>
      <c r="V17" s="252"/>
      <c r="W17" s="252"/>
      <c r="X17" s="252"/>
      <c r="Y17" s="253"/>
    </row>
    <row r="18" spans="1:25" ht="19.899999999999999" customHeight="1" x14ac:dyDescent="0.25">
      <c r="A18" s="249"/>
      <c r="B18" s="255"/>
      <c r="C18" s="255"/>
      <c r="D18" s="255"/>
      <c r="E18" s="255"/>
      <c r="F18" s="252"/>
      <c r="G18" s="252"/>
      <c r="H18" s="252"/>
      <c r="I18" s="252"/>
      <c r="J18" s="252"/>
      <c r="K18" s="252"/>
      <c r="L18" s="252"/>
      <c r="M18" s="252"/>
      <c r="N18" s="252"/>
      <c r="O18" s="252"/>
      <c r="P18" s="252"/>
      <c r="Q18" s="252"/>
      <c r="R18" s="252"/>
      <c r="S18" s="252"/>
      <c r="T18" s="252"/>
      <c r="U18" s="252"/>
      <c r="V18" s="252"/>
      <c r="W18" s="252"/>
      <c r="X18" s="252"/>
      <c r="Y18" s="253"/>
    </row>
    <row r="19" spans="1:25" ht="19.899999999999999" customHeight="1" x14ac:dyDescent="0.25">
      <c r="A19" s="249" t="s">
        <v>37</v>
      </c>
      <c r="B19" s="255" t="s">
        <v>256</v>
      </c>
      <c r="C19" s="255"/>
      <c r="D19" s="255"/>
      <c r="E19" s="255"/>
      <c r="F19" s="252"/>
      <c r="G19" s="252"/>
      <c r="H19" s="252"/>
      <c r="I19" s="252"/>
      <c r="J19" s="252"/>
      <c r="K19" s="252"/>
      <c r="L19" s="252"/>
      <c r="M19" s="252"/>
      <c r="N19" s="252"/>
      <c r="O19" s="252"/>
      <c r="P19" s="252"/>
      <c r="Q19" s="252"/>
      <c r="R19" s="252"/>
      <c r="S19" s="252"/>
      <c r="T19" s="252"/>
      <c r="U19" s="252"/>
      <c r="V19" s="252"/>
      <c r="W19" s="252"/>
      <c r="X19" s="252"/>
      <c r="Y19" s="253"/>
    </row>
    <row r="20" spans="1:25" ht="19.899999999999999" customHeight="1" x14ac:dyDescent="0.25">
      <c r="A20" s="249"/>
      <c r="B20" s="255"/>
      <c r="C20" s="255"/>
      <c r="D20" s="255"/>
      <c r="E20" s="255"/>
      <c r="F20" s="252"/>
      <c r="G20" s="252"/>
      <c r="H20" s="252"/>
      <c r="I20" s="252"/>
      <c r="J20" s="252"/>
      <c r="K20" s="252"/>
      <c r="L20" s="252"/>
      <c r="M20" s="252"/>
      <c r="N20" s="252"/>
      <c r="O20" s="252"/>
      <c r="P20" s="252"/>
      <c r="Q20" s="252"/>
      <c r="R20" s="252"/>
      <c r="S20" s="252"/>
      <c r="T20" s="252"/>
      <c r="U20" s="252"/>
      <c r="V20" s="252"/>
      <c r="W20" s="252"/>
      <c r="X20" s="252"/>
      <c r="Y20" s="253"/>
    </row>
    <row r="21" spans="1:25" ht="19.899999999999999" customHeight="1" x14ac:dyDescent="0.3">
      <c r="A21" s="249"/>
      <c r="B21" s="658" t="s">
        <v>714</v>
      </c>
      <c r="C21" s="254"/>
      <c r="D21" s="254"/>
      <c r="E21" s="254"/>
      <c r="F21" s="252"/>
      <c r="G21" s="252"/>
      <c r="H21" s="252"/>
      <c r="I21" s="252"/>
      <c r="J21" s="252"/>
      <c r="K21" s="252"/>
      <c r="L21" s="252"/>
      <c r="M21" s="252"/>
      <c r="N21" s="252"/>
      <c r="O21" s="252"/>
      <c r="P21" s="252"/>
      <c r="Q21" s="252"/>
      <c r="R21" s="252"/>
      <c r="S21" s="252"/>
      <c r="T21" s="252"/>
      <c r="U21" s="252"/>
      <c r="V21" s="252"/>
      <c r="W21" s="252"/>
      <c r="X21" s="252"/>
      <c r="Y21" s="253"/>
    </row>
    <row r="22" spans="1:25" ht="19.899999999999999" customHeight="1" x14ac:dyDescent="0.3">
      <c r="A22" s="659" t="s">
        <v>36</v>
      </c>
      <c r="B22" s="658" t="s">
        <v>256</v>
      </c>
      <c r="C22" s="254"/>
      <c r="D22" s="254"/>
      <c r="E22" s="254"/>
      <c r="F22" s="252"/>
      <c r="G22" s="252"/>
      <c r="H22" s="252"/>
      <c r="I22" s="252"/>
      <c r="J22" s="252"/>
      <c r="K22" s="252"/>
      <c r="L22" s="252"/>
      <c r="M22" s="252"/>
      <c r="N22" s="252"/>
      <c r="O22" s="252"/>
      <c r="P22" s="252"/>
      <c r="Q22" s="252"/>
      <c r="R22" s="252"/>
      <c r="S22" s="252"/>
      <c r="T22" s="252"/>
      <c r="U22" s="252"/>
      <c r="V22" s="252"/>
      <c r="W22" s="252"/>
      <c r="X22" s="252"/>
      <c r="Y22" s="253"/>
    </row>
    <row r="23" spans="1:25" ht="19.899999999999999" customHeight="1" x14ac:dyDescent="0.3">
      <c r="A23" s="659"/>
      <c r="B23" s="658"/>
      <c r="C23" s="254"/>
      <c r="D23" s="254"/>
      <c r="E23" s="254"/>
      <c r="F23" s="252"/>
      <c r="G23" s="252"/>
      <c r="H23" s="252"/>
      <c r="I23" s="252"/>
      <c r="J23" s="252"/>
      <c r="K23" s="252"/>
      <c r="L23" s="252"/>
      <c r="M23" s="252"/>
      <c r="N23" s="252"/>
      <c r="O23" s="252"/>
      <c r="P23" s="252"/>
      <c r="Q23" s="252"/>
      <c r="R23" s="252"/>
      <c r="S23" s="252"/>
      <c r="T23" s="252"/>
      <c r="U23" s="252"/>
      <c r="V23" s="252"/>
      <c r="W23" s="252"/>
      <c r="X23" s="252"/>
      <c r="Y23" s="253"/>
    </row>
    <row r="24" spans="1:25" ht="19.899999999999999" customHeight="1" x14ac:dyDescent="0.3">
      <c r="A24" s="659" t="s">
        <v>37</v>
      </c>
      <c r="B24" s="658" t="s">
        <v>256</v>
      </c>
      <c r="C24" s="254"/>
      <c r="D24" s="254"/>
      <c r="E24" s="254"/>
      <c r="F24" s="252"/>
      <c r="G24" s="252"/>
      <c r="H24" s="252"/>
      <c r="I24" s="252"/>
      <c r="J24" s="252"/>
      <c r="K24" s="252"/>
      <c r="L24" s="252"/>
      <c r="M24" s="252"/>
      <c r="N24" s="252"/>
      <c r="O24" s="252"/>
      <c r="P24" s="252"/>
      <c r="Q24" s="252"/>
      <c r="R24" s="252"/>
      <c r="S24" s="252"/>
      <c r="T24" s="252"/>
      <c r="U24" s="252"/>
      <c r="V24" s="252"/>
      <c r="W24" s="252"/>
      <c r="X24" s="252"/>
      <c r="Y24" s="253"/>
    </row>
    <row r="25" spans="1:25" ht="19.899999999999999" customHeight="1" x14ac:dyDescent="0.3">
      <c r="A25" s="659"/>
      <c r="B25" s="658"/>
      <c r="C25" s="254"/>
      <c r="D25" s="254"/>
      <c r="E25" s="254"/>
      <c r="F25" s="252"/>
      <c r="G25" s="252"/>
      <c r="H25" s="252"/>
      <c r="I25" s="252"/>
      <c r="J25" s="252"/>
      <c r="K25" s="252"/>
      <c r="L25" s="252"/>
      <c r="M25" s="252"/>
      <c r="N25" s="252"/>
      <c r="O25" s="252"/>
      <c r="P25" s="252"/>
      <c r="Q25" s="252"/>
      <c r="R25" s="252"/>
      <c r="S25" s="252"/>
      <c r="T25" s="252"/>
      <c r="U25" s="252"/>
      <c r="V25" s="252"/>
      <c r="W25" s="252"/>
      <c r="X25" s="252"/>
      <c r="Y25" s="253"/>
    </row>
    <row r="26" spans="1:25" ht="19.899999999999999" customHeight="1" x14ac:dyDescent="0.25">
      <c r="A26" s="249"/>
      <c r="B26" s="255"/>
      <c r="C26" s="254"/>
      <c r="D26" s="254"/>
      <c r="E26" s="254"/>
      <c r="F26" s="252"/>
      <c r="G26" s="252"/>
      <c r="H26" s="252"/>
      <c r="I26" s="252"/>
      <c r="J26" s="252"/>
      <c r="K26" s="252"/>
      <c r="L26" s="252"/>
      <c r="M26" s="252"/>
      <c r="N26" s="252"/>
      <c r="O26" s="252"/>
      <c r="P26" s="252"/>
      <c r="Q26" s="252"/>
      <c r="R26" s="252"/>
      <c r="S26" s="252"/>
      <c r="T26" s="252"/>
      <c r="U26" s="252"/>
      <c r="V26" s="252"/>
      <c r="W26" s="252"/>
      <c r="X26" s="252"/>
      <c r="Y26" s="253"/>
    </row>
    <row r="27" spans="1:25" ht="19.899999999999999" customHeight="1" x14ac:dyDescent="0.25">
      <c r="A27" s="249"/>
      <c r="B27" s="255"/>
      <c r="C27" s="254"/>
      <c r="D27" s="254"/>
      <c r="E27" s="254"/>
      <c r="F27" s="252"/>
      <c r="G27" s="252"/>
      <c r="H27" s="252"/>
      <c r="I27" s="252"/>
      <c r="J27" s="252"/>
      <c r="K27" s="252"/>
      <c r="L27" s="252"/>
      <c r="M27" s="252"/>
      <c r="N27" s="252"/>
      <c r="O27" s="252"/>
      <c r="P27" s="252"/>
      <c r="Q27" s="252"/>
      <c r="R27" s="252"/>
      <c r="S27" s="252"/>
      <c r="T27" s="252"/>
      <c r="U27" s="252"/>
      <c r="V27" s="252"/>
      <c r="W27" s="252"/>
      <c r="X27" s="252"/>
      <c r="Y27" s="253"/>
    </row>
    <row r="28" spans="1:25" ht="19.899999999999999" customHeight="1" x14ac:dyDescent="0.3">
      <c r="A28" s="249"/>
      <c r="B28" s="658" t="s">
        <v>364</v>
      </c>
      <c r="C28" s="254"/>
      <c r="D28" s="254"/>
      <c r="E28" s="254"/>
      <c r="F28" s="252"/>
      <c r="G28" s="252"/>
      <c r="H28" s="252"/>
      <c r="I28" s="252"/>
      <c r="J28" s="252"/>
      <c r="K28" s="252"/>
      <c r="L28" s="252"/>
      <c r="M28" s="252"/>
      <c r="N28" s="252"/>
      <c r="O28" s="252"/>
      <c r="P28" s="252"/>
      <c r="Q28" s="252"/>
      <c r="R28" s="252"/>
      <c r="S28" s="252"/>
      <c r="T28" s="252"/>
      <c r="U28" s="252"/>
      <c r="V28" s="252"/>
      <c r="W28" s="252"/>
      <c r="X28" s="252"/>
      <c r="Y28" s="253"/>
    </row>
    <row r="29" spans="1:25" ht="19.899999999999999" customHeight="1" x14ac:dyDescent="0.3">
      <c r="A29" s="249" t="s">
        <v>36</v>
      </c>
      <c r="B29" s="658" t="s">
        <v>256</v>
      </c>
      <c r="C29" s="254"/>
      <c r="D29" s="254"/>
      <c r="E29" s="254"/>
      <c r="F29" s="252"/>
      <c r="G29" s="252"/>
      <c r="H29" s="252"/>
      <c r="I29" s="252"/>
      <c r="J29" s="252"/>
      <c r="K29" s="252"/>
      <c r="L29" s="252"/>
      <c r="M29" s="252"/>
      <c r="N29" s="252"/>
      <c r="O29" s="252"/>
      <c r="P29" s="252"/>
      <c r="Q29" s="252"/>
      <c r="R29" s="252"/>
      <c r="S29" s="252"/>
      <c r="T29" s="252"/>
      <c r="U29" s="252"/>
      <c r="V29" s="252"/>
      <c r="W29" s="252"/>
      <c r="X29" s="252"/>
      <c r="Y29" s="253"/>
    </row>
    <row r="30" spans="1:25" ht="19.899999999999999" customHeight="1" x14ac:dyDescent="0.3">
      <c r="A30" s="659"/>
      <c r="B30" s="658"/>
      <c r="C30" s="254"/>
      <c r="D30" s="254"/>
      <c r="E30" s="254"/>
      <c r="F30" s="252"/>
      <c r="G30" s="252"/>
      <c r="H30" s="252"/>
      <c r="I30" s="252"/>
      <c r="J30" s="252"/>
      <c r="K30" s="252"/>
      <c r="L30" s="252"/>
      <c r="M30" s="252"/>
      <c r="N30" s="252"/>
      <c r="O30" s="252"/>
      <c r="P30" s="252"/>
      <c r="Q30" s="252"/>
      <c r="R30" s="252"/>
      <c r="S30" s="252"/>
      <c r="T30" s="252"/>
      <c r="U30" s="252"/>
      <c r="V30" s="252"/>
      <c r="W30" s="252"/>
      <c r="X30" s="252"/>
      <c r="Y30" s="253"/>
    </row>
    <row r="31" spans="1:25" ht="19.899999999999999" customHeight="1" x14ac:dyDescent="0.3">
      <c r="A31" s="659" t="s">
        <v>37</v>
      </c>
      <c r="B31" s="658" t="s">
        <v>256</v>
      </c>
      <c r="C31" s="254"/>
      <c r="D31" s="254"/>
      <c r="E31" s="254"/>
      <c r="F31" s="252"/>
      <c r="G31" s="252"/>
      <c r="H31" s="252"/>
      <c r="I31" s="252"/>
      <c r="J31" s="252"/>
      <c r="K31" s="252"/>
      <c r="L31" s="252"/>
      <c r="M31" s="252"/>
      <c r="N31" s="252"/>
      <c r="O31" s="252"/>
      <c r="P31" s="252"/>
      <c r="Q31" s="252"/>
      <c r="R31" s="252"/>
      <c r="S31" s="252"/>
      <c r="T31" s="252"/>
      <c r="U31" s="252"/>
      <c r="V31" s="252"/>
      <c r="W31" s="252"/>
      <c r="X31" s="252"/>
      <c r="Y31" s="253"/>
    </row>
    <row r="32" spans="1:25" ht="19.899999999999999" customHeight="1" x14ac:dyDescent="0.3">
      <c r="A32" s="659"/>
      <c r="B32" s="658"/>
      <c r="C32" s="254"/>
      <c r="D32" s="254"/>
      <c r="E32" s="254"/>
      <c r="F32" s="252"/>
      <c r="G32" s="252"/>
      <c r="H32" s="252"/>
      <c r="I32" s="252"/>
      <c r="J32" s="252"/>
      <c r="K32" s="252"/>
      <c r="L32" s="252"/>
      <c r="M32" s="252"/>
      <c r="N32" s="252"/>
      <c r="O32" s="252"/>
      <c r="P32" s="252"/>
      <c r="Q32" s="252"/>
      <c r="R32" s="252"/>
      <c r="S32" s="252"/>
      <c r="T32" s="252"/>
      <c r="U32" s="252"/>
      <c r="V32" s="252"/>
      <c r="W32" s="252"/>
      <c r="X32" s="252"/>
      <c r="Y32" s="253"/>
    </row>
    <row r="33" spans="1:25" ht="19.899999999999999" customHeight="1" x14ac:dyDescent="0.3">
      <c r="A33" s="659"/>
      <c r="B33" s="660" t="s">
        <v>369</v>
      </c>
      <c r="C33" s="254"/>
      <c r="D33" s="254"/>
      <c r="E33" s="254"/>
      <c r="F33" s="252"/>
      <c r="G33" s="252"/>
      <c r="H33" s="252"/>
      <c r="I33" s="252"/>
      <c r="J33" s="252"/>
      <c r="K33" s="252"/>
      <c r="L33" s="252"/>
      <c r="M33" s="252"/>
      <c r="N33" s="252"/>
      <c r="O33" s="252"/>
      <c r="P33" s="252"/>
      <c r="Q33" s="252"/>
      <c r="R33" s="252"/>
      <c r="S33" s="252"/>
      <c r="T33" s="252"/>
      <c r="U33" s="252"/>
      <c r="V33" s="252"/>
      <c r="W33" s="252"/>
      <c r="X33" s="252"/>
      <c r="Y33" s="253"/>
    </row>
    <row r="34" spans="1:25" ht="19.899999999999999" customHeight="1" x14ac:dyDescent="0.25">
      <c r="A34" s="249" t="s">
        <v>36</v>
      </c>
      <c r="B34" s="661" t="s">
        <v>256</v>
      </c>
      <c r="C34" s="254"/>
      <c r="D34" s="254"/>
      <c r="E34" s="254"/>
      <c r="F34" s="252"/>
      <c r="G34" s="252"/>
      <c r="H34" s="252"/>
      <c r="I34" s="252"/>
      <c r="J34" s="252"/>
      <c r="K34" s="252"/>
      <c r="L34" s="252"/>
      <c r="M34" s="252"/>
      <c r="N34" s="252"/>
      <c r="O34" s="252"/>
      <c r="P34" s="252"/>
      <c r="Q34" s="252"/>
      <c r="R34" s="252"/>
      <c r="S34" s="252"/>
      <c r="T34" s="252"/>
      <c r="U34" s="252"/>
      <c r="V34" s="252"/>
      <c r="W34" s="252"/>
      <c r="X34" s="252"/>
      <c r="Y34" s="253"/>
    </row>
    <row r="35" spans="1:25" ht="19.899999999999999" customHeight="1" x14ac:dyDescent="0.25">
      <c r="A35" s="249"/>
      <c r="B35" s="661"/>
      <c r="C35" s="254"/>
      <c r="D35" s="254"/>
      <c r="E35" s="254"/>
      <c r="F35" s="252"/>
      <c r="G35" s="252"/>
      <c r="H35" s="252"/>
      <c r="I35" s="252"/>
      <c r="J35" s="252"/>
      <c r="K35" s="252"/>
      <c r="L35" s="252"/>
      <c r="M35" s="252"/>
      <c r="N35" s="252"/>
      <c r="O35" s="252"/>
      <c r="P35" s="252"/>
      <c r="Q35" s="252"/>
      <c r="R35" s="252"/>
      <c r="S35" s="252"/>
      <c r="T35" s="252"/>
      <c r="U35" s="252"/>
      <c r="V35" s="252"/>
      <c r="W35" s="252"/>
      <c r="X35" s="252"/>
      <c r="Y35" s="253"/>
    </row>
    <row r="36" spans="1:25" ht="19.899999999999999" customHeight="1" x14ac:dyDescent="0.25">
      <c r="A36" s="249" t="s">
        <v>37</v>
      </c>
      <c r="B36" s="661" t="s">
        <v>256</v>
      </c>
      <c r="C36" s="254"/>
      <c r="D36" s="254"/>
      <c r="E36" s="254"/>
      <c r="F36" s="252"/>
      <c r="G36" s="252"/>
      <c r="H36" s="252"/>
      <c r="I36" s="252"/>
      <c r="J36" s="252"/>
      <c r="K36" s="252"/>
      <c r="L36" s="252"/>
      <c r="M36" s="252"/>
      <c r="N36" s="252"/>
      <c r="O36" s="252"/>
      <c r="P36" s="252"/>
      <c r="Q36" s="252"/>
      <c r="R36" s="252"/>
      <c r="S36" s="252"/>
      <c r="T36" s="252"/>
      <c r="U36" s="252"/>
      <c r="V36" s="252"/>
      <c r="W36" s="252"/>
      <c r="X36" s="252"/>
      <c r="Y36" s="253"/>
    </row>
    <row r="37" spans="1:25" ht="19.899999999999999" customHeight="1" x14ac:dyDescent="0.25">
      <c r="A37" s="249"/>
      <c r="B37" s="661"/>
      <c r="C37" s="254"/>
      <c r="D37" s="254"/>
      <c r="E37" s="254"/>
      <c r="F37" s="252"/>
      <c r="G37" s="252"/>
      <c r="H37" s="252"/>
      <c r="I37" s="252"/>
      <c r="J37" s="252"/>
      <c r="K37" s="252"/>
      <c r="L37" s="252"/>
      <c r="M37" s="252"/>
      <c r="N37" s="252"/>
      <c r="O37" s="252"/>
      <c r="P37" s="252"/>
      <c r="Q37" s="252"/>
      <c r="R37" s="252"/>
      <c r="S37" s="252"/>
      <c r="T37" s="252"/>
      <c r="U37" s="252"/>
      <c r="V37" s="252"/>
      <c r="W37" s="252"/>
      <c r="X37" s="252"/>
      <c r="Y37" s="253"/>
    </row>
    <row r="38" spans="1:25" ht="19.899999999999999" customHeight="1" x14ac:dyDescent="0.3">
      <c r="A38" s="659" t="s">
        <v>56</v>
      </c>
      <c r="B38" s="781" t="s">
        <v>721</v>
      </c>
      <c r="C38" s="254"/>
      <c r="D38" s="254"/>
      <c r="E38" s="254"/>
      <c r="F38" s="252"/>
      <c r="G38" s="252"/>
      <c r="H38" s="252"/>
      <c r="I38" s="252"/>
      <c r="J38" s="252"/>
      <c r="K38" s="252"/>
      <c r="L38" s="252"/>
      <c r="M38" s="252"/>
      <c r="N38" s="252"/>
      <c r="O38" s="252"/>
      <c r="P38" s="252"/>
      <c r="Q38" s="252"/>
      <c r="R38" s="252"/>
      <c r="S38" s="252"/>
      <c r="T38" s="252"/>
      <c r="U38" s="252"/>
      <c r="V38" s="252"/>
      <c r="W38" s="252"/>
      <c r="X38" s="252"/>
      <c r="Y38" s="253"/>
    </row>
    <row r="39" spans="1:25" ht="19.899999999999999" customHeight="1" x14ac:dyDescent="0.25">
      <c r="A39" s="249" t="s">
        <v>36</v>
      </c>
      <c r="B39" s="662" t="s">
        <v>723</v>
      </c>
      <c r="C39" s="254"/>
      <c r="D39" s="254"/>
      <c r="E39" s="254"/>
      <c r="F39" s="252"/>
      <c r="G39" s="252"/>
      <c r="H39" s="252"/>
      <c r="I39" s="252"/>
      <c r="J39" s="252"/>
      <c r="K39" s="252"/>
      <c r="L39" s="252"/>
      <c r="M39" s="252"/>
      <c r="N39" s="252"/>
      <c r="O39" s="252"/>
      <c r="P39" s="252"/>
      <c r="Q39" s="252"/>
      <c r="R39" s="252"/>
      <c r="S39" s="252"/>
      <c r="T39" s="252"/>
      <c r="U39" s="252"/>
      <c r="V39" s="252"/>
      <c r="W39" s="252"/>
      <c r="X39" s="252"/>
      <c r="Y39" s="253"/>
    </row>
    <row r="40" spans="1:25" ht="19.899999999999999" customHeight="1" x14ac:dyDescent="0.25">
      <c r="A40" s="249" t="s">
        <v>37</v>
      </c>
      <c r="B40" s="662" t="s">
        <v>722</v>
      </c>
      <c r="C40" s="254"/>
      <c r="D40" s="254"/>
      <c r="E40" s="254"/>
      <c r="F40" s="252"/>
      <c r="G40" s="252"/>
      <c r="H40" s="252"/>
      <c r="I40" s="252"/>
      <c r="J40" s="252"/>
      <c r="K40" s="252"/>
      <c r="L40" s="252"/>
      <c r="M40" s="252"/>
      <c r="N40" s="252"/>
      <c r="O40" s="252"/>
      <c r="P40" s="252"/>
      <c r="Q40" s="252"/>
      <c r="R40" s="252"/>
      <c r="S40" s="252"/>
      <c r="T40" s="252"/>
      <c r="U40" s="252"/>
      <c r="V40" s="252"/>
      <c r="W40" s="252"/>
      <c r="X40" s="252"/>
      <c r="Y40" s="253"/>
    </row>
    <row r="41" spans="1:25" ht="19.899999999999999" customHeight="1" x14ac:dyDescent="0.25">
      <c r="A41" s="249" t="s">
        <v>38</v>
      </c>
      <c r="B41" s="662" t="s">
        <v>724</v>
      </c>
      <c r="C41" s="254"/>
      <c r="D41" s="254"/>
      <c r="E41" s="254"/>
      <c r="F41" s="252"/>
      <c r="G41" s="252"/>
      <c r="H41" s="252"/>
      <c r="I41" s="252"/>
      <c r="J41" s="252"/>
      <c r="K41" s="252"/>
      <c r="L41" s="252"/>
      <c r="M41" s="252"/>
      <c r="N41" s="252"/>
      <c r="O41" s="252"/>
      <c r="P41" s="252"/>
      <c r="Q41" s="252"/>
      <c r="R41" s="252"/>
      <c r="S41" s="252"/>
      <c r="T41" s="252"/>
      <c r="U41" s="252"/>
      <c r="V41" s="252"/>
      <c r="W41" s="252"/>
      <c r="X41" s="252"/>
      <c r="Y41" s="253"/>
    </row>
    <row r="42" spans="1:25" ht="19.899999999999999" customHeight="1" x14ac:dyDescent="0.25">
      <c r="A42" s="249"/>
      <c r="B42" s="662"/>
      <c r="C42" s="254"/>
      <c r="D42" s="254"/>
      <c r="E42" s="254"/>
      <c r="F42" s="252"/>
      <c r="G42" s="252"/>
      <c r="H42" s="252"/>
      <c r="I42" s="252"/>
      <c r="J42" s="252"/>
      <c r="K42" s="252"/>
      <c r="L42" s="252"/>
      <c r="M42" s="252"/>
      <c r="N42" s="252"/>
      <c r="O42" s="252"/>
      <c r="P42" s="252"/>
      <c r="Q42" s="252"/>
      <c r="R42" s="252"/>
      <c r="S42" s="252"/>
      <c r="T42" s="252"/>
      <c r="U42" s="252"/>
      <c r="V42" s="252"/>
      <c r="W42" s="252"/>
      <c r="X42" s="252"/>
      <c r="Y42" s="253"/>
    </row>
    <row r="43" spans="1:25" ht="19.899999999999999" customHeight="1" x14ac:dyDescent="0.3">
      <c r="A43" s="659" t="s">
        <v>15</v>
      </c>
      <c r="B43" s="250" t="s">
        <v>66</v>
      </c>
      <c r="C43" s="254"/>
      <c r="D43" s="254"/>
      <c r="E43" s="254"/>
      <c r="F43" s="252"/>
      <c r="G43" s="252"/>
      <c r="H43" s="252"/>
      <c r="I43" s="252"/>
      <c r="J43" s="252"/>
      <c r="K43" s="252"/>
      <c r="L43" s="252"/>
      <c r="M43" s="252"/>
      <c r="N43" s="252"/>
      <c r="O43" s="252"/>
      <c r="P43" s="252"/>
      <c r="Q43" s="252"/>
      <c r="R43" s="252"/>
      <c r="S43" s="252"/>
      <c r="T43" s="252"/>
      <c r="U43" s="252"/>
      <c r="V43" s="252"/>
      <c r="W43" s="252"/>
      <c r="X43" s="252"/>
      <c r="Y43" s="253"/>
    </row>
    <row r="44" spans="1:25" ht="19.899999999999999" customHeight="1" x14ac:dyDescent="0.25">
      <c r="A44" s="249" t="s">
        <v>36</v>
      </c>
      <c r="B44" s="252" t="s">
        <v>57</v>
      </c>
      <c r="C44" s="252"/>
      <c r="D44" s="252"/>
      <c r="E44" s="252"/>
      <c r="F44" s="252"/>
      <c r="G44" s="252"/>
      <c r="H44" s="252"/>
      <c r="I44" s="252"/>
      <c r="J44" s="252"/>
      <c r="K44" s="252"/>
      <c r="L44" s="252"/>
      <c r="M44" s="252"/>
      <c r="N44" s="252"/>
      <c r="O44" s="252"/>
      <c r="P44" s="252"/>
      <c r="Q44" s="252"/>
      <c r="R44" s="252"/>
      <c r="S44" s="252"/>
      <c r="T44" s="252"/>
      <c r="U44" s="252"/>
      <c r="V44" s="252"/>
      <c r="W44" s="252"/>
      <c r="X44" s="252"/>
      <c r="Y44" s="253"/>
    </row>
    <row r="45" spans="1:25" ht="19.899999999999999" customHeight="1" x14ac:dyDescent="0.25">
      <c r="A45" s="249" t="s">
        <v>37</v>
      </c>
      <c r="B45" s="252" t="s">
        <v>58</v>
      </c>
      <c r="C45" s="252"/>
      <c r="D45" s="252"/>
      <c r="E45" s="252"/>
      <c r="F45" s="252"/>
      <c r="G45" s="252"/>
      <c r="H45" s="252"/>
      <c r="I45" s="252"/>
      <c r="J45" s="252"/>
      <c r="K45" s="252"/>
      <c r="L45" s="252"/>
      <c r="M45" s="252"/>
      <c r="N45" s="252"/>
      <c r="O45" s="252"/>
      <c r="P45" s="252"/>
      <c r="Q45" s="252"/>
      <c r="R45" s="252"/>
      <c r="S45" s="252"/>
      <c r="T45" s="252"/>
      <c r="U45" s="252"/>
      <c r="V45" s="252"/>
      <c r="W45" s="252"/>
      <c r="X45" s="252"/>
      <c r="Y45" s="253"/>
    </row>
    <row r="46" spans="1:25" ht="19.899999999999999" customHeight="1" x14ac:dyDescent="0.3">
      <c r="A46" s="249"/>
      <c r="B46" s="251" t="s">
        <v>717</v>
      </c>
      <c r="C46" s="252"/>
      <c r="D46" s="252"/>
      <c r="E46" s="252"/>
      <c r="F46" s="252"/>
      <c r="G46" s="252"/>
      <c r="H46" s="252"/>
      <c r="I46" s="252"/>
      <c r="J46" s="252"/>
      <c r="K46" s="252"/>
      <c r="L46" s="252"/>
      <c r="M46" s="252"/>
      <c r="N46" s="252"/>
      <c r="O46" s="252"/>
      <c r="P46" s="252"/>
      <c r="Q46" s="252"/>
      <c r="R46" s="252"/>
      <c r="S46" s="252"/>
      <c r="T46" s="252"/>
      <c r="U46" s="252"/>
      <c r="V46" s="252"/>
      <c r="W46" s="252"/>
      <c r="X46" s="252"/>
      <c r="Y46" s="253"/>
    </row>
    <row r="47" spans="1:25" ht="19.899999999999999" customHeight="1" x14ac:dyDescent="0.25">
      <c r="A47" s="249" t="s">
        <v>38</v>
      </c>
      <c r="B47" s="255" t="s">
        <v>716</v>
      </c>
      <c r="C47" s="254"/>
      <c r="D47" s="254"/>
      <c r="E47" s="254"/>
      <c r="F47" s="252"/>
      <c r="G47" s="252"/>
      <c r="H47" s="252"/>
      <c r="I47" s="252"/>
      <c r="J47" s="252"/>
      <c r="K47" s="252"/>
      <c r="L47" s="252"/>
      <c r="M47" s="252"/>
      <c r="N47" s="252"/>
      <c r="O47" s="252"/>
      <c r="P47" s="252"/>
      <c r="Q47" s="252"/>
      <c r="R47" s="252"/>
      <c r="S47" s="252"/>
      <c r="T47" s="252"/>
      <c r="U47" s="252"/>
      <c r="V47" s="252"/>
      <c r="W47" s="252"/>
      <c r="X47" s="252"/>
      <c r="Y47" s="253"/>
    </row>
    <row r="48" spans="1:25" ht="19.899999999999999" customHeight="1" x14ac:dyDescent="0.25">
      <c r="A48" s="215" t="s">
        <v>39</v>
      </c>
      <c r="B48" s="254" t="s">
        <v>718</v>
      </c>
      <c r="C48" s="252"/>
      <c r="D48" s="254"/>
      <c r="E48" s="254"/>
      <c r="F48" s="252"/>
      <c r="G48" s="252"/>
      <c r="H48" s="252"/>
      <c r="I48" s="252"/>
      <c r="J48" s="252"/>
      <c r="K48" s="252"/>
      <c r="L48" s="252"/>
      <c r="M48" s="252"/>
      <c r="N48" s="252"/>
      <c r="O48" s="252"/>
      <c r="P48" s="252"/>
      <c r="Q48" s="252"/>
      <c r="R48" s="252"/>
      <c r="S48" s="252"/>
      <c r="T48" s="252"/>
      <c r="U48" s="252"/>
      <c r="V48" s="252"/>
      <c r="W48" s="252"/>
      <c r="X48" s="252"/>
      <c r="Y48" s="253"/>
    </row>
    <row r="49" spans="1:25" ht="19.899999999999999" customHeight="1" x14ac:dyDescent="0.25">
      <c r="A49" s="249" t="s">
        <v>40</v>
      </c>
      <c r="B49" s="669" t="s">
        <v>359</v>
      </c>
      <c r="C49" s="252"/>
      <c r="D49" s="252"/>
      <c r="E49" s="252"/>
      <c r="F49" s="252"/>
      <c r="G49" s="252"/>
      <c r="H49" s="252"/>
      <c r="I49" s="252"/>
      <c r="J49" s="252"/>
      <c r="K49" s="252"/>
      <c r="L49" s="252"/>
      <c r="M49" s="252"/>
      <c r="N49" s="252"/>
      <c r="O49" s="252"/>
      <c r="P49" s="252"/>
      <c r="Q49" s="252"/>
      <c r="R49" s="252"/>
      <c r="S49" s="252"/>
      <c r="T49" s="252"/>
      <c r="U49" s="252"/>
      <c r="V49" s="252"/>
      <c r="W49" s="252"/>
      <c r="X49" s="252"/>
      <c r="Y49" s="253"/>
    </row>
    <row r="50" spans="1:25" ht="19.899999999999999" customHeight="1" x14ac:dyDescent="0.25">
      <c r="A50" s="249" t="s">
        <v>803</v>
      </c>
      <c r="B50" s="669" t="s">
        <v>727</v>
      </c>
      <c r="C50" s="252"/>
      <c r="D50" s="252"/>
      <c r="E50" s="252"/>
      <c r="F50" s="252"/>
      <c r="G50" s="252"/>
      <c r="H50" s="252"/>
      <c r="I50" s="252"/>
      <c r="J50" s="252"/>
      <c r="K50" s="252"/>
      <c r="L50" s="252"/>
      <c r="M50" s="252"/>
      <c r="N50" s="252"/>
      <c r="O50" s="252"/>
      <c r="P50" s="252"/>
      <c r="Q50" s="252"/>
      <c r="R50" s="252"/>
      <c r="S50" s="252"/>
      <c r="T50" s="252"/>
      <c r="U50" s="252"/>
      <c r="V50" s="252"/>
      <c r="W50" s="252"/>
      <c r="X50" s="252"/>
      <c r="Y50" s="253"/>
    </row>
    <row r="51" spans="1:25" ht="19.899999999999999" customHeight="1" x14ac:dyDescent="0.25">
      <c r="A51" s="249" t="s">
        <v>1010</v>
      </c>
      <c r="B51" s="669" t="s">
        <v>360</v>
      </c>
      <c r="C51" s="252"/>
      <c r="D51" s="252"/>
      <c r="E51" s="252"/>
      <c r="F51" s="252"/>
      <c r="G51" s="252"/>
      <c r="H51" s="252"/>
      <c r="I51" s="252"/>
      <c r="J51" s="252"/>
      <c r="K51" s="252"/>
      <c r="L51" s="252"/>
      <c r="M51" s="252"/>
      <c r="N51" s="252"/>
      <c r="O51" s="252"/>
      <c r="P51" s="252"/>
      <c r="Q51" s="252"/>
      <c r="R51" s="252"/>
      <c r="S51" s="252"/>
      <c r="T51" s="252"/>
      <c r="U51" s="252"/>
      <c r="V51" s="252"/>
      <c r="W51" s="252"/>
      <c r="X51" s="252"/>
      <c r="Y51" s="253"/>
    </row>
    <row r="52" spans="1:25" ht="19.899999999999999" customHeight="1" x14ac:dyDescent="0.25">
      <c r="A52" s="249" t="s">
        <v>1011</v>
      </c>
      <c r="B52" s="252" t="s">
        <v>725</v>
      </c>
      <c r="C52" s="252"/>
      <c r="D52" s="252"/>
      <c r="E52" s="252"/>
      <c r="F52" s="252"/>
      <c r="G52" s="252"/>
      <c r="H52" s="252"/>
      <c r="I52" s="252"/>
      <c r="J52" s="252"/>
      <c r="K52" s="252"/>
      <c r="L52" s="252"/>
      <c r="M52" s="252"/>
      <c r="N52" s="252"/>
      <c r="O52" s="252"/>
      <c r="P52" s="252"/>
      <c r="Q52" s="252"/>
      <c r="R52" s="252"/>
      <c r="S52" s="252"/>
      <c r="T52" s="252"/>
      <c r="U52" s="252"/>
      <c r="V52" s="252"/>
      <c r="W52" s="252"/>
      <c r="X52" s="252"/>
      <c r="Y52" s="253"/>
    </row>
    <row r="53" spans="1:25" ht="19.899999999999999" customHeight="1" x14ac:dyDescent="0.25">
      <c r="A53" s="249"/>
      <c r="B53" s="252" t="s">
        <v>753</v>
      </c>
      <c r="C53" s="252"/>
      <c r="D53" s="252"/>
      <c r="E53" s="252"/>
      <c r="F53" s="252"/>
      <c r="G53" s="252"/>
      <c r="H53" s="252"/>
      <c r="I53" s="252"/>
      <c r="J53" s="252"/>
      <c r="K53" s="252"/>
      <c r="L53" s="252"/>
      <c r="M53" s="252"/>
      <c r="N53" s="252"/>
      <c r="O53" s="252"/>
      <c r="P53" s="252"/>
      <c r="Q53" s="252"/>
      <c r="R53" s="252"/>
      <c r="S53" s="252"/>
      <c r="T53" s="252"/>
      <c r="U53" s="252"/>
      <c r="V53" s="252"/>
      <c r="W53" s="252"/>
      <c r="X53" s="252"/>
      <c r="Y53" s="253"/>
    </row>
    <row r="54" spans="1:25" ht="19.899999999999999" customHeight="1" x14ac:dyDescent="0.25">
      <c r="A54" s="249"/>
      <c r="B54" s="252" t="s">
        <v>754</v>
      </c>
      <c r="C54" s="252"/>
      <c r="D54" s="252"/>
      <c r="E54" s="252"/>
      <c r="F54" s="252"/>
      <c r="G54" s="252"/>
      <c r="H54" s="252"/>
      <c r="I54" s="252"/>
      <c r="J54" s="252"/>
      <c r="K54" s="252"/>
      <c r="L54" s="252"/>
      <c r="M54" s="252"/>
      <c r="N54" s="252"/>
      <c r="O54" s="252"/>
      <c r="P54" s="252"/>
      <c r="Q54" s="252"/>
      <c r="R54" s="252"/>
      <c r="S54" s="252"/>
      <c r="T54" s="252"/>
      <c r="U54" s="252"/>
      <c r="V54" s="252"/>
      <c r="W54" s="252"/>
      <c r="X54" s="252"/>
      <c r="Y54" s="253"/>
    </row>
    <row r="55" spans="1:25" ht="19.899999999999999" customHeight="1" x14ac:dyDescent="0.25">
      <c r="A55" s="249"/>
      <c r="B55" s="252" t="s">
        <v>754</v>
      </c>
      <c r="C55" s="252"/>
      <c r="D55" s="252"/>
      <c r="E55" s="252"/>
      <c r="F55" s="252"/>
      <c r="G55" s="252"/>
      <c r="H55" s="252"/>
      <c r="I55" s="252"/>
      <c r="J55" s="252"/>
      <c r="K55" s="252"/>
      <c r="L55" s="252"/>
      <c r="M55" s="252"/>
      <c r="N55" s="252"/>
      <c r="O55" s="252"/>
      <c r="P55" s="252"/>
      <c r="Q55" s="252"/>
      <c r="R55" s="252"/>
      <c r="S55" s="252"/>
      <c r="T55" s="252"/>
      <c r="U55" s="252"/>
      <c r="V55" s="252"/>
      <c r="W55" s="252"/>
      <c r="X55" s="252"/>
      <c r="Y55" s="253"/>
    </row>
    <row r="56" spans="1:25" ht="19.899999999999999" customHeight="1" x14ac:dyDescent="0.3">
      <c r="A56" s="659" t="s">
        <v>335</v>
      </c>
      <c r="B56" s="250" t="s">
        <v>719</v>
      </c>
      <c r="C56" s="252"/>
      <c r="D56" s="252"/>
      <c r="E56" s="252"/>
      <c r="F56" s="252"/>
      <c r="G56" s="252"/>
      <c r="H56" s="252"/>
      <c r="I56" s="252"/>
      <c r="J56" s="252"/>
      <c r="K56" s="252"/>
      <c r="L56" s="252"/>
      <c r="M56" s="252"/>
      <c r="N56" s="252"/>
      <c r="O56" s="252"/>
      <c r="P56" s="252"/>
      <c r="Q56" s="252"/>
      <c r="R56" s="252"/>
      <c r="S56" s="252"/>
      <c r="T56" s="252"/>
      <c r="U56" s="252"/>
      <c r="V56" s="252"/>
      <c r="W56" s="252"/>
      <c r="X56" s="252"/>
      <c r="Y56" s="253"/>
    </row>
    <row r="57" spans="1:25" ht="19.899999999999999" customHeight="1" x14ac:dyDescent="0.3">
      <c r="A57" s="659"/>
      <c r="B57" s="250"/>
      <c r="C57" s="252"/>
      <c r="D57" s="252"/>
      <c r="E57" s="252"/>
      <c r="F57" s="252"/>
      <c r="G57" s="252"/>
      <c r="H57" s="252"/>
      <c r="I57" s="252"/>
      <c r="J57" s="252"/>
      <c r="K57" s="252"/>
      <c r="L57" s="252"/>
      <c r="M57" s="252"/>
      <c r="N57" s="252"/>
      <c r="O57" s="252"/>
      <c r="P57" s="252"/>
      <c r="Q57" s="252"/>
      <c r="R57" s="252"/>
      <c r="S57" s="252"/>
      <c r="T57" s="252"/>
      <c r="U57" s="252"/>
      <c r="V57" s="252"/>
      <c r="W57" s="252"/>
      <c r="X57" s="252"/>
      <c r="Y57" s="253"/>
    </row>
    <row r="58" spans="1:25" ht="19.899999999999999" customHeight="1" x14ac:dyDescent="0.3">
      <c r="A58" s="659" t="s">
        <v>1004</v>
      </c>
      <c r="B58" s="867" t="s">
        <v>720</v>
      </c>
      <c r="C58" s="254"/>
      <c r="D58" s="254"/>
      <c r="E58" s="254"/>
      <c r="F58" s="252"/>
      <c r="G58" s="252"/>
      <c r="H58" s="252"/>
      <c r="I58" s="252"/>
      <c r="J58" s="252"/>
      <c r="K58" s="252"/>
      <c r="L58" s="252"/>
      <c r="M58" s="252"/>
      <c r="N58" s="252"/>
      <c r="O58" s="252"/>
      <c r="P58" s="252"/>
      <c r="Q58" s="252"/>
      <c r="R58" s="252"/>
      <c r="S58" s="252"/>
      <c r="T58" s="252"/>
      <c r="U58" s="252"/>
      <c r="V58" s="252"/>
      <c r="W58" s="252"/>
      <c r="X58" s="252"/>
      <c r="Y58" s="253"/>
    </row>
    <row r="59" spans="1:25" ht="19.899999999999999" customHeight="1" x14ac:dyDescent="0.25">
      <c r="A59" s="249"/>
      <c r="B59" s="867" t="s">
        <v>1012</v>
      </c>
      <c r="C59" s="254"/>
      <c r="D59" s="254"/>
      <c r="E59" s="254"/>
      <c r="F59" s="252"/>
      <c r="G59" s="252"/>
      <c r="H59" s="252"/>
      <c r="I59" s="252"/>
      <c r="J59" s="252"/>
      <c r="K59" s="252"/>
      <c r="L59" s="252"/>
      <c r="M59" s="252"/>
      <c r="N59" s="252"/>
      <c r="O59" s="252"/>
      <c r="P59" s="252"/>
      <c r="Q59" s="252"/>
      <c r="R59" s="252"/>
      <c r="S59" s="252"/>
      <c r="T59" s="252"/>
      <c r="U59" s="252"/>
      <c r="V59" s="252"/>
      <c r="W59" s="252"/>
      <c r="X59" s="252"/>
      <c r="Y59" s="253"/>
    </row>
    <row r="60" spans="1:25" ht="19.899999999999999" customHeight="1" x14ac:dyDescent="0.3">
      <c r="A60" s="659" t="s">
        <v>1005</v>
      </c>
      <c r="B60" s="658" t="s">
        <v>1009</v>
      </c>
      <c r="C60" s="250"/>
      <c r="D60" s="250"/>
      <c r="E60" s="250"/>
      <c r="F60" s="252"/>
      <c r="G60" s="252"/>
      <c r="H60" s="252"/>
      <c r="I60" s="252"/>
      <c r="J60" s="252"/>
      <c r="K60" s="252"/>
      <c r="L60" s="252"/>
      <c r="M60" s="252"/>
      <c r="N60" s="252"/>
      <c r="O60" s="252"/>
      <c r="P60" s="252"/>
      <c r="Q60" s="252"/>
      <c r="R60" s="252"/>
      <c r="S60" s="252"/>
      <c r="T60" s="252"/>
      <c r="U60" s="252"/>
      <c r="V60" s="252"/>
      <c r="W60" s="252"/>
      <c r="X60" s="252"/>
      <c r="Y60" s="253"/>
    </row>
    <row r="61" spans="1:25" ht="16.5" thickBot="1" x14ac:dyDescent="0.3">
      <c r="A61" s="259"/>
      <c r="B61" s="260"/>
      <c r="C61" s="260"/>
      <c r="D61" s="260"/>
      <c r="E61" s="260"/>
      <c r="F61" s="260"/>
      <c r="G61" s="260"/>
      <c r="H61" s="260"/>
      <c r="I61" s="260"/>
      <c r="J61" s="260"/>
      <c r="K61" s="260"/>
      <c r="L61" s="260"/>
      <c r="M61" s="260"/>
      <c r="N61" s="260"/>
      <c r="O61" s="260"/>
      <c r="P61" s="260"/>
      <c r="Q61" s="260"/>
      <c r="R61" s="260"/>
      <c r="S61" s="260"/>
      <c r="T61" s="260"/>
      <c r="U61" s="260"/>
      <c r="V61" s="260"/>
      <c r="W61" s="260"/>
      <c r="X61" s="260"/>
      <c r="Y61" s="261"/>
    </row>
    <row r="62" spans="1:25" ht="19.899999999999999" customHeight="1" x14ac:dyDescent="0.3">
      <c r="A62" s="215"/>
      <c r="C62" s="923" t="s">
        <v>1164</v>
      </c>
      <c r="D62" s="200"/>
      <c r="E62" s="200"/>
      <c r="F62" s="200"/>
      <c r="G62" s="200"/>
      <c r="H62" s="200"/>
      <c r="I62" s="200"/>
      <c r="J62" s="200"/>
      <c r="K62" s="200"/>
      <c r="L62" s="200"/>
      <c r="M62" s="200"/>
      <c r="N62" s="200"/>
      <c r="O62" s="200"/>
      <c r="P62" s="200"/>
      <c r="Q62" s="200"/>
      <c r="R62" s="200"/>
      <c r="S62" s="200"/>
      <c r="T62" s="200"/>
      <c r="U62" s="200"/>
      <c r="V62" s="200"/>
      <c r="W62" s="200"/>
      <c r="X62" s="200"/>
      <c r="Y62" s="200"/>
    </row>
    <row r="63" spans="1:25" ht="16.5" x14ac:dyDescent="0.3">
      <c r="A63" s="215"/>
      <c r="B63" s="910"/>
      <c r="C63" s="482" t="s">
        <v>1165</v>
      </c>
      <c r="D63" s="200"/>
      <c r="E63" s="200"/>
      <c r="F63" s="200"/>
      <c r="G63" s="200"/>
      <c r="H63" s="200"/>
      <c r="I63" s="200"/>
      <c r="J63" s="200"/>
      <c r="K63" s="200"/>
      <c r="L63" s="200"/>
      <c r="M63" s="200"/>
      <c r="N63" s="200"/>
      <c r="O63" s="200"/>
      <c r="P63" s="200"/>
      <c r="Q63" s="200"/>
      <c r="R63" s="200"/>
      <c r="S63" s="200"/>
      <c r="T63" s="200"/>
      <c r="U63" s="200"/>
      <c r="V63" s="200"/>
      <c r="W63" s="200"/>
      <c r="X63" s="200"/>
      <c r="Y63" s="200"/>
    </row>
    <row r="64" spans="1:25" x14ac:dyDescent="0.25">
      <c r="A64" s="215"/>
      <c r="B64" s="656"/>
      <c r="C64" s="918" t="s">
        <v>1166</v>
      </c>
      <c r="D64" s="657"/>
      <c r="E64" s="657"/>
      <c r="F64" s="657"/>
      <c r="G64" s="657"/>
      <c r="H64" s="200"/>
      <c r="I64" s="200"/>
      <c r="J64" s="200"/>
      <c r="K64" s="200"/>
      <c r="L64" s="200"/>
      <c r="M64" s="200"/>
      <c r="N64" s="200"/>
      <c r="O64" s="200"/>
      <c r="P64" s="200"/>
      <c r="Q64" s="200"/>
      <c r="R64" s="200"/>
      <c r="S64" s="200"/>
      <c r="T64" s="200"/>
      <c r="U64" s="200"/>
      <c r="V64" s="200"/>
      <c r="W64" s="200"/>
      <c r="X64" s="200"/>
      <c r="Y64" s="200"/>
    </row>
    <row r="65" spans="1:25" x14ac:dyDescent="0.25">
      <c r="A65" s="215"/>
      <c r="B65" s="917"/>
      <c r="C65" s="918" t="s">
        <v>1167</v>
      </c>
      <c r="D65" s="256"/>
      <c r="E65" s="256"/>
      <c r="F65" s="256"/>
      <c r="G65" s="256"/>
      <c r="H65" s="256"/>
      <c r="I65" s="256"/>
      <c r="J65" s="256"/>
      <c r="K65" s="256"/>
      <c r="L65" s="256"/>
      <c r="M65" s="256"/>
      <c r="N65" s="200"/>
      <c r="O65" s="200"/>
      <c r="P65" s="200"/>
      <c r="Q65" s="200"/>
      <c r="R65" s="200"/>
      <c r="S65" s="200"/>
      <c r="T65" s="200"/>
      <c r="U65" s="200"/>
      <c r="V65" s="200"/>
      <c r="W65" s="200"/>
      <c r="X65" s="200"/>
      <c r="Y65" s="200"/>
    </row>
    <row r="66" spans="1:25" ht="16.5" customHeight="1" x14ac:dyDescent="0.25">
      <c r="A66" s="215"/>
      <c r="B66" s="866"/>
      <c r="C66" s="918" t="s">
        <v>1168</v>
      </c>
      <c r="D66" s="256"/>
      <c r="E66" s="256"/>
      <c r="F66" s="256"/>
      <c r="G66" s="256"/>
      <c r="H66" s="256"/>
      <c r="I66" s="256"/>
      <c r="J66" s="256"/>
      <c r="K66" s="256"/>
      <c r="L66" s="256"/>
      <c r="M66" s="256"/>
      <c r="N66" s="200"/>
      <c r="O66" s="200"/>
      <c r="P66" s="200"/>
      <c r="Q66" s="200"/>
      <c r="R66" s="200"/>
      <c r="S66" s="200"/>
      <c r="T66" s="200"/>
      <c r="U66" s="200"/>
      <c r="V66" s="200"/>
      <c r="W66" s="200"/>
      <c r="X66" s="200"/>
      <c r="Y66" s="200"/>
    </row>
    <row r="67" spans="1:25" ht="16.5" customHeight="1" x14ac:dyDescent="0.25">
      <c r="A67" s="215"/>
      <c r="B67" s="866"/>
      <c r="C67" s="918" t="s">
        <v>1169</v>
      </c>
      <c r="D67" s="866"/>
      <c r="E67" s="866"/>
      <c r="F67" s="866"/>
      <c r="G67" s="866"/>
      <c r="H67" s="866"/>
      <c r="I67" s="866"/>
      <c r="J67" s="866"/>
      <c r="K67" s="866"/>
      <c r="L67" s="866"/>
      <c r="M67" s="200"/>
      <c r="N67" s="200"/>
      <c r="O67" s="200"/>
      <c r="P67" s="200"/>
      <c r="Q67" s="200"/>
      <c r="R67" s="200"/>
      <c r="S67" s="200"/>
      <c r="T67" s="200"/>
      <c r="U67" s="200"/>
      <c r="V67" s="200"/>
      <c r="W67" s="200"/>
      <c r="X67" s="200"/>
      <c r="Y67" s="200"/>
    </row>
    <row r="68" spans="1:25" ht="16.5" customHeight="1" x14ac:dyDescent="0.25">
      <c r="A68" s="215"/>
      <c r="B68" s="200"/>
      <c r="C68" s="866"/>
      <c r="D68" s="866"/>
      <c r="E68" s="866"/>
      <c r="F68" s="866"/>
      <c r="G68" s="866"/>
      <c r="H68" s="866"/>
      <c r="I68" s="866"/>
      <c r="J68" s="866"/>
      <c r="K68" s="866"/>
      <c r="L68" s="200"/>
      <c r="M68" s="200"/>
      <c r="N68" s="200"/>
      <c r="O68" s="200"/>
      <c r="P68" s="200"/>
      <c r="Q68" s="200"/>
      <c r="R68" s="200"/>
      <c r="S68" s="200"/>
      <c r="T68" s="200"/>
      <c r="U68" s="200"/>
      <c r="V68" s="200"/>
      <c r="W68" s="200"/>
      <c r="X68" s="200"/>
      <c r="Y68" s="200"/>
    </row>
    <row r="69" spans="1:25" ht="15.75" customHeight="1" x14ac:dyDescent="0.25">
      <c r="A69" s="215"/>
      <c r="C69" s="1110"/>
      <c r="D69" s="1111"/>
      <c r="E69" s="1111"/>
      <c r="F69" s="1111"/>
      <c r="G69" s="1111"/>
      <c r="H69" s="1111"/>
      <c r="I69" s="1111"/>
      <c r="J69" s="1111"/>
      <c r="K69" s="1111"/>
      <c r="L69" s="1111"/>
      <c r="M69" s="1111"/>
      <c r="N69" s="200"/>
      <c r="O69" s="200"/>
      <c r="P69" s="200"/>
      <c r="Q69" s="200"/>
      <c r="R69" s="200"/>
      <c r="S69" s="200"/>
      <c r="T69" s="200"/>
      <c r="U69" s="200"/>
      <c r="V69" s="200"/>
      <c r="W69" s="200"/>
      <c r="X69" s="200"/>
      <c r="Y69" s="200"/>
    </row>
    <row r="70" spans="1:25" ht="18.75" x14ac:dyDescent="0.3">
      <c r="A70" s="215"/>
      <c r="C70" s="218"/>
      <c r="D70" s="216"/>
      <c r="E70" s="216"/>
      <c r="F70" s="216"/>
      <c r="G70" s="216"/>
      <c r="H70" s="217"/>
      <c r="I70" s="200"/>
      <c r="J70" s="200"/>
      <c r="K70" s="200"/>
      <c r="L70" s="200"/>
      <c r="M70" s="200"/>
      <c r="N70" s="200"/>
      <c r="O70" s="200"/>
      <c r="P70" s="200"/>
      <c r="Q70" s="200"/>
      <c r="R70" s="200"/>
      <c r="S70" s="200"/>
      <c r="T70" s="200"/>
      <c r="U70" s="200"/>
      <c r="V70" s="200"/>
      <c r="W70" s="200"/>
      <c r="X70" s="200"/>
      <c r="Y70" s="200"/>
    </row>
    <row r="71" spans="1:25" x14ac:dyDescent="0.25">
      <c r="A71" s="215"/>
      <c r="B71" s="200"/>
      <c r="C71" s="200"/>
      <c r="D71" s="200"/>
      <c r="E71" s="200"/>
      <c r="F71" s="200"/>
      <c r="G71" s="200"/>
      <c r="H71" s="200"/>
      <c r="I71" s="200"/>
      <c r="J71" s="200"/>
      <c r="K71" s="200"/>
      <c r="L71" s="200"/>
      <c r="M71" s="200"/>
      <c r="N71" s="200"/>
      <c r="O71" s="200"/>
      <c r="P71" s="200"/>
      <c r="Q71" s="200"/>
      <c r="R71" s="200"/>
      <c r="S71" s="200"/>
      <c r="T71" s="200"/>
      <c r="U71" s="200"/>
      <c r="V71" s="200"/>
      <c r="W71" s="200"/>
      <c r="X71" s="200"/>
      <c r="Y71" s="200"/>
    </row>
    <row r="72" spans="1:25" x14ac:dyDescent="0.25">
      <c r="H72" s="200"/>
      <c r="I72" s="200"/>
      <c r="J72" s="200"/>
      <c r="K72" s="200"/>
      <c r="L72" s="200"/>
      <c r="M72" s="200"/>
      <c r="N72" s="200"/>
      <c r="O72" s="200"/>
      <c r="P72" s="200"/>
      <c r="Q72" s="200"/>
      <c r="R72" s="200"/>
      <c r="S72" s="200"/>
      <c r="T72" s="200"/>
      <c r="U72" s="200"/>
      <c r="V72" s="200"/>
      <c r="W72" s="200"/>
      <c r="X72" s="200"/>
      <c r="Y72" s="200"/>
    </row>
    <row r="73" spans="1:25" x14ac:dyDescent="0.25">
      <c r="H73" s="200"/>
      <c r="I73" s="200"/>
      <c r="J73" s="200"/>
      <c r="K73" s="200"/>
      <c r="L73" s="200"/>
      <c r="M73" s="200"/>
      <c r="N73" s="200"/>
      <c r="O73" s="200"/>
      <c r="P73" s="200"/>
      <c r="Q73" s="200"/>
      <c r="R73" s="200"/>
      <c r="S73" s="200"/>
      <c r="T73" s="200"/>
      <c r="U73" s="200"/>
      <c r="V73" s="200"/>
      <c r="W73" s="200"/>
      <c r="X73" s="200"/>
      <c r="Y73" s="200"/>
    </row>
    <row r="74" spans="1:25" ht="18.75" x14ac:dyDescent="0.3">
      <c r="B74" s="217"/>
      <c r="C74" s="217"/>
      <c r="D74" s="217"/>
      <c r="E74" s="217"/>
      <c r="F74" s="217"/>
      <c r="G74" s="200"/>
      <c r="H74" s="200"/>
      <c r="I74" s="200"/>
      <c r="J74" s="200"/>
      <c r="K74" s="200"/>
      <c r="L74" s="200"/>
      <c r="M74" s="200"/>
      <c r="N74" s="200"/>
      <c r="O74" s="200"/>
      <c r="P74" s="200"/>
      <c r="Q74" s="200"/>
      <c r="R74" s="200"/>
      <c r="S74" s="200"/>
      <c r="T74" s="200"/>
      <c r="U74" s="200"/>
      <c r="V74" s="200"/>
      <c r="W74" s="200"/>
      <c r="X74" s="200"/>
      <c r="Y74" s="200"/>
    </row>
    <row r="75" spans="1:25" ht="18.75" x14ac:dyDescent="0.3">
      <c r="B75" s="217"/>
      <c r="C75" s="217"/>
      <c r="D75" s="217"/>
      <c r="E75" s="217"/>
      <c r="F75" s="217"/>
      <c r="G75" s="200"/>
      <c r="H75" s="200"/>
      <c r="I75" s="200"/>
      <c r="J75" s="200"/>
      <c r="K75" s="200"/>
      <c r="L75" s="200"/>
      <c r="M75" s="200"/>
      <c r="N75" s="200"/>
      <c r="O75" s="200"/>
      <c r="P75" s="200"/>
      <c r="Q75" s="200"/>
      <c r="R75" s="200"/>
      <c r="S75" s="200"/>
      <c r="T75" s="200"/>
      <c r="U75" s="200"/>
      <c r="V75" s="200"/>
      <c r="W75" s="200"/>
      <c r="X75" s="200"/>
      <c r="Y75" s="200"/>
    </row>
    <row r="76" spans="1:25" x14ac:dyDescent="0.25">
      <c r="G76" s="200"/>
      <c r="H76" s="200"/>
      <c r="I76" s="200"/>
      <c r="J76" s="200"/>
      <c r="K76" s="200"/>
      <c r="L76" s="200"/>
      <c r="M76" s="200"/>
      <c r="N76" s="200"/>
      <c r="O76" s="200"/>
      <c r="P76" s="200"/>
      <c r="Q76" s="200"/>
      <c r="R76" s="200"/>
      <c r="S76" s="200"/>
      <c r="T76" s="200"/>
      <c r="U76" s="200"/>
      <c r="V76" s="200"/>
      <c r="W76" s="200"/>
      <c r="X76" s="200"/>
      <c r="Y76" s="200"/>
    </row>
    <row r="77" spans="1:25" x14ac:dyDescent="0.25">
      <c r="G77" s="200"/>
      <c r="H77" s="200"/>
      <c r="I77" s="200"/>
      <c r="J77" s="200"/>
      <c r="K77" s="200"/>
      <c r="L77" s="200"/>
      <c r="M77" s="200"/>
      <c r="N77" s="200"/>
      <c r="O77" s="200"/>
      <c r="P77" s="200"/>
      <c r="Q77" s="200"/>
      <c r="R77" s="200"/>
      <c r="S77" s="200"/>
      <c r="T77" s="200"/>
      <c r="U77" s="200"/>
      <c r="V77" s="200"/>
      <c r="W77" s="200"/>
      <c r="X77" s="200"/>
      <c r="Y77" s="200"/>
    </row>
    <row r="78" spans="1:25" x14ac:dyDescent="0.25">
      <c r="G78" s="200"/>
      <c r="H78" s="200"/>
      <c r="I78" s="200"/>
      <c r="J78" s="200"/>
      <c r="K78" s="200"/>
      <c r="L78" s="200"/>
      <c r="M78" s="200"/>
      <c r="N78" s="200"/>
      <c r="O78" s="200"/>
      <c r="P78" s="200"/>
      <c r="Q78" s="200"/>
      <c r="R78" s="200"/>
      <c r="S78" s="200"/>
      <c r="T78" s="200"/>
      <c r="U78" s="200"/>
      <c r="V78" s="200"/>
      <c r="W78" s="200"/>
      <c r="X78" s="200"/>
      <c r="Y78" s="200"/>
    </row>
    <row r="79" spans="1:25" x14ac:dyDescent="0.25">
      <c r="G79" s="200"/>
      <c r="H79" s="200"/>
      <c r="I79" s="200"/>
      <c r="J79" s="200"/>
      <c r="K79" s="200"/>
      <c r="L79" s="200"/>
      <c r="M79" s="200"/>
      <c r="N79" s="200"/>
      <c r="O79" s="200"/>
      <c r="P79" s="200"/>
      <c r="Q79" s="200"/>
      <c r="R79" s="200"/>
      <c r="S79" s="200"/>
      <c r="T79" s="200"/>
      <c r="U79" s="200"/>
      <c r="V79" s="200"/>
      <c r="W79" s="200"/>
      <c r="X79" s="200"/>
      <c r="Y79" s="200"/>
    </row>
    <row r="80" spans="1:25" x14ac:dyDescent="0.25">
      <c r="G80" s="200"/>
      <c r="H80" s="200"/>
      <c r="I80" s="200"/>
      <c r="J80" s="200"/>
      <c r="K80" s="200"/>
      <c r="L80" s="200"/>
      <c r="M80" s="200"/>
      <c r="N80" s="200"/>
      <c r="O80" s="200"/>
      <c r="P80" s="200"/>
      <c r="Q80" s="200"/>
      <c r="R80" s="200"/>
      <c r="S80" s="200"/>
      <c r="T80" s="200"/>
      <c r="U80" s="200"/>
      <c r="V80" s="200"/>
      <c r="W80" s="200"/>
      <c r="X80" s="200"/>
      <c r="Y80" s="200"/>
    </row>
    <row r="81" spans="1:25" x14ac:dyDescent="0.25">
      <c r="G81" s="200"/>
      <c r="H81" s="200"/>
      <c r="I81" s="200"/>
      <c r="J81" s="200"/>
      <c r="K81" s="200"/>
      <c r="L81" s="200"/>
      <c r="M81" s="200"/>
      <c r="N81" s="200"/>
      <c r="O81" s="200"/>
      <c r="P81" s="200"/>
      <c r="Q81" s="200"/>
      <c r="R81" s="200"/>
      <c r="S81" s="200"/>
      <c r="T81" s="200"/>
      <c r="U81" s="200"/>
      <c r="V81" s="200"/>
      <c r="W81" s="200"/>
      <c r="X81" s="200"/>
      <c r="Y81" s="200"/>
    </row>
    <row r="82" spans="1:25" x14ac:dyDescent="0.25">
      <c r="G82" s="200"/>
      <c r="H82" s="200"/>
      <c r="I82" s="200"/>
      <c r="J82" s="200"/>
      <c r="K82" s="200"/>
      <c r="L82" s="200"/>
      <c r="M82" s="200"/>
      <c r="N82" s="200"/>
      <c r="O82" s="200"/>
      <c r="P82" s="200"/>
      <c r="Q82" s="200"/>
      <c r="R82" s="200"/>
      <c r="S82" s="200"/>
      <c r="T82" s="200"/>
      <c r="U82" s="200"/>
      <c r="V82" s="200"/>
      <c r="W82" s="200"/>
      <c r="X82" s="200"/>
      <c r="Y82" s="200"/>
    </row>
    <row r="83" spans="1:25" x14ac:dyDescent="0.25">
      <c r="G83" s="200"/>
      <c r="H83" s="200"/>
      <c r="I83" s="200"/>
      <c r="J83" s="200"/>
      <c r="K83" s="200"/>
      <c r="L83" s="200"/>
      <c r="M83" s="200"/>
      <c r="N83" s="200"/>
      <c r="O83" s="200"/>
      <c r="P83" s="200"/>
      <c r="Q83" s="200"/>
      <c r="R83" s="200"/>
      <c r="S83" s="200"/>
      <c r="T83" s="200"/>
      <c r="U83" s="200"/>
      <c r="V83" s="200"/>
      <c r="W83" s="200"/>
      <c r="X83" s="200"/>
      <c r="Y83" s="200"/>
    </row>
    <row r="84" spans="1:25" x14ac:dyDescent="0.25">
      <c r="G84" s="200"/>
      <c r="H84" s="200"/>
      <c r="I84" s="200"/>
      <c r="J84" s="200"/>
      <c r="K84" s="200"/>
      <c r="L84" s="200"/>
      <c r="M84" s="200"/>
      <c r="N84" s="200"/>
      <c r="O84" s="200"/>
      <c r="P84" s="200"/>
      <c r="Q84" s="200"/>
      <c r="R84" s="200"/>
      <c r="S84" s="200"/>
      <c r="T84" s="200"/>
      <c r="U84" s="200"/>
      <c r="V84" s="200"/>
      <c r="W84" s="200"/>
      <c r="X84" s="200"/>
      <c r="Y84" s="200"/>
    </row>
    <row r="85" spans="1:25" x14ac:dyDescent="0.25">
      <c r="A85" s="215"/>
      <c r="B85" s="200"/>
      <c r="C85" s="200"/>
      <c r="D85" s="200"/>
      <c r="E85" s="200"/>
      <c r="F85" s="200"/>
      <c r="G85" s="200"/>
      <c r="H85" s="200"/>
      <c r="I85" s="200"/>
      <c r="J85" s="200"/>
      <c r="K85" s="200"/>
      <c r="L85" s="200"/>
      <c r="M85" s="200"/>
      <c r="N85" s="200"/>
      <c r="O85" s="200"/>
      <c r="P85" s="200"/>
      <c r="Q85" s="200"/>
      <c r="R85" s="200"/>
      <c r="S85" s="200"/>
      <c r="T85" s="200"/>
      <c r="U85" s="200"/>
      <c r="V85" s="200"/>
      <c r="W85" s="200"/>
      <c r="X85" s="200"/>
      <c r="Y85" s="200"/>
    </row>
    <row r="86" spans="1:25" x14ac:dyDescent="0.25">
      <c r="A86" s="215"/>
      <c r="B86" s="200"/>
      <c r="C86" s="200"/>
      <c r="D86" s="200"/>
      <c r="E86" s="200"/>
      <c r="F86" s="200"/>
      <c r="G86" s="200"/>
      <c r="H86" s="200"/>
      <c r="I86" s="200"/>
      <c r="J86" s="200"/>
      <c r="K86" s="200"/>
      <c r="L86" s="200"/>
      <c r="M86" s="200"/>
      <c r="N86" s="200"/>
      <c r="O86" s="200"/>
      <c r="P86" s="200"/>
      <c r="Q86" s="200"/>
      <c r="R86" s="200"/>
      <c r="S86" s="200"/>
      <c r="T86" s="200"/>
      <c r="U86" s="200"/>
      <c r="V86" s="200"/>
      <c r="W86" s="200"/>
      <c r="X86" s="200"/>
      <c r="Y86" s="200"/>
    </row>
    <row r="87" spans="1:25" x14ac:dyDescent="0.25">
      <c r="A87" s="215"/>
      <c r="B87" s="200"/>
      <c r="C87" s="200"/>
      <c r="D87" s="200"/>
      <c r="E87" s="200"/>
      <c r="F87" s="200"/>
      <c r="G87" s="200"/>
      <c r="H87" s="200"/>
      <c r="I87" s="200"/>
      <c r="J87" s="200"/>
      <c r="K87" s="200"/>
      <c r="L87" s="200"/>
      <c r="M87" s="200"/>
      <c r="N87" s="200"/>
      <c r="O87" s="200"/>
      <c r="P87" s="200"/>
      <c r="Q87" s="200"/>
      <c r="R87" s="200"/>
      <c r="S87" s="200"/>
      <c r="T87" s="200"/>
      <c r="U87" s="200"/>
      <c r="V87" s="200"/>
      <c r="W87" s="200"/>
      <c r="X87" s="200"/>
      <c r="Y87" s="200"/>
    </row>
    <row r="88" spans="1:25" x14ac:dyDescent="0.25">
      <c r="A88" s="215"/>
      <c r="B88" s="200"/>
      <c r="C88" s="200"/>
      <c r="D88" s="200"/>
      <c r="E88" s="200"/>
      <c r="F88" s="200"/>
      <c r="G88" s="200"/>
      <c r="H88" s="200"/>
      <c r="I88" s="200"/>
      <c r="J88" s="200"/>
      <c r="K88" s="200"/>
      <c r="L88" s="200"/>
      <c r="M88" s="200"/>
      <c r="N88" s="200"/>
      <c r="O88" s="200"/>
      <c r="P88" s="200"/>
      <c r="Q88" s="200"/>
      <c r="R88" s="200"/>
      <c r="S88" s="200"/>
      <c r="T88" s="200"/>
      <c r="U88" s="200"/>
      <c r="V88" s="200"/>
      <c r="W88" s="200"/>
      <c r="X88" s="200"/>
      <c r="Y88" s="200"/>
    </row>
    <row r="89" spans="1:25" x14ac:dyDescent="0.25">
      <c r="A89" s="215"/>
      <c r="B89" s="200"/>
      <c r="C89" s="200"/>
      <c r="D89" s="200"/>
      <c r="E89" s="200"/>
      <c r="F89" s="200"/>
      <c r="G89" s="200"/>
      <c r="H89" s="200"/>
      <c r="I89" s="200"/>
      <c r="J89" s="200"/>
      <c r="K89" s="200"/>
      <c r="L89" s="200"/>
      <c r="M89" s="200"/>
      <c r="N89" s="200"/>
      <c r="O89" s="200"/>
      <c r="P89" s="200"/>
      <c r="Q89" s="200"/>
      <c r="R89" s="200"/>
      <c r="S89" s="200"/>
      <c r="T89" s="200"/>
      <c r="U89" s="200"/>
      <c r="V89" s="200"/>
      <c r="W89" s="200"/>
      <c r="X89" s="200"/>
      <c r="Y89" s="200"/>
    </row>
    <row r="90" spans="1:25" x14ac:dyDescent="0.25">
      <c r="A90" s="215"/>
      <c r="B90" s="200"/>
      <c r="C90" s="200"/>
      <c r="D90" s="200"/>
      <c r="E90" s="200"/>
      <c r="F90" s="200"/>
      <c r="G90" s="200"/>
      <c r="H90" s="200"/>
      <c r="I90" s="200"/>
      <c r="J90" s="200"/>
      <c r="K90" s="200"/>
      <c r="L90" s="200"/>
      <c r="M90" s="200"/>
      <c r="N90" s="200"/>
      <c r="O90" s="200"/>
      <c r="P90" s="200"/>
      <c r="Q90" s="200"/>
      <c r="R90" s="200"/>
      <c r="S90" s="200"/>
      <c r="T90" s="200"/>
      <c r="U90" s="200"/>
      <c r="V90" s="200"/>
      <c r="W90" s="200"/>
      <c r="X90" s="200"/>
      <c r="Y90" s="200"/>
    </row>
    <row r="91" spans="1:25" x14ac:dyDescent="0.25">
      <c r="A91" s="215"/>
      <c r="B91" s="200"/>
      <c r="C91" s="200"/>
      <c r="D91" s="200"/>
      <c r="E91" s="200"/>
      <c r="F91" s="200"/>
      <c r="G91" s="200"/>
      <c r="H91" s="200"/>
      <c r="I91" s="200"/>
      <c r="J91" s="200"/>
      <c r="K91" s="200"/>
      <c r="L91" s="200"/>
      <c r="M91" s="200"/>
      <c r="N91" s="200"/>
      <c r="O91" s="200"/>
      <c r="P91" s="200"/>
      <c r="Q91" s="200"/>
      <c r="R91" s="200"/>
      <c r="S91" s="200"/>
      <c r="T91" s="200"/>
      <c r="U91" s="200"/>
      <c r="V91" s="200"/>
      <c r="W91" s="200"/>
      <c r="X91" s="200"/>
      <c r="Y91" s="200"/>
    </row>
    <row r="92" spans="1:25" x14ac:dyDescent="0.25">
      <c r="A92" s="215"/>
      <c r="B92" s="200"/>
      <c r="C92" s="200"/>
      <c r="D92" s="200"/>
      <c r="E92" s="200"/>
      <c r="F92" s="200"/>
      <c r="G92" s="200"/>
      <c r="H92" s="200"/>
      <c r="I92" s="200"/>
      <c r="J92" s="200"/>
      <c r="K92" s="200"/>
      <c r="L92" s="200"/>
      <c r="M92" s="200"/>
      <c r="N92" s="200"/>
      <c r="O92" s="200"/>
      <c r="P92" s="200"/>
      <c r="Q92" s="200"/>
      <c r="R92" s="200"/>
      <c r="S92" s="200"/>
      <c r="T92" s="200"/>
      <c r="U92" s="200"/>
      <c r="V92" s="200"/>
      <c r="W92" s="200"/>
      <c r="X92" s="200"/>
      <c r="Y92" s="200"/>
    </row>
    <row r="93" spans="1:25" x14ac:dyDescent="0.25">
      <c r="A93" s="215"/>
      <c r="B93" s="200"/>
      <c r="C93" s="200"/>
      <c r="D93" s="200"/>
      <c r="E93" s="200"/>
      <c r="F93" s="200"/>
      <c r="G93" s="200"/>
      <c r="H93" s="200"/>
      <c r="I93" s="200"/>
      <c r="J93" s="200"/>
      <c r="K93" s="200"/>
      <c r="L93" s="200"/>
      <c r="M93" s="200"/>
      <c r="N93" s="200"/>
      <c r="O93" s="200"/>
      <c r="P93" s="200"/>
      <c r="Q93" s="200"/>
      <c r="R93" s="200"/>
      <c r="S93" s="200"/>
      <c r="T93" s="200"/>
      <c r="U93" s="200"/>
      <c r="V93" s="200"/>
      <c r="W93" s="200"/>
      <c r="X93" s="200"/>
      <c r="Y93" s="200"/>
    </row>
    <row r="94" spans="1:25" x14ac:dyDescent="0.25">
      <c r="A94" s="215"/>
      <c r="B94" s="200"/>
      <c r="C94" s="200"/>
      <c r="D94" s="200"/>
      <c r="E94" s="200"/>
      <c r="F94" s="200"/>
      <c r="G94" s="200"/>
      <c r="H94" s="200"/>
      <c r="I94" s="200"/>
      <c r="J94" s="200"/>
      <c r="K94" s="200"/>
      <c r="L94" s="200"/>
      <c r="M94" s="200"/>
      <c r="N94" s="200"/>
      <c r="O94" s="200"/>
      <c r="P94" s="200"/>
      <c r="Q94" s="200"/>
      <c r="R94" s="200"/>
      <c r="S94" s="200"/>
      <c r="T94" s="200"/>
      <c r="U94" s="200"/>
      <c r="V94" s="200"/>
      <c r="W94" s="200"/>
      <c r="X94" s="200"/>
      <c r="Y94" s="200"/>
    </row>
    <row r="95" spans="1:25" x14ac:dyDescent="0.25">
      <c r="A95" s="215"/>
      <c r="B95" s="200"/>
      <c r="C95" s="200"/>
      <c r="D95" s="200"/>
      <c r="E95" s="200"/>
      <c r="F95" s="200"/>
      <c r="G95" s="200"/>
      <c r="H95" s="200"/>
      <c r="I95" s="200"/>
      <c r="J95" s="200"/>
      <c r="K95" s="200"/>
      <c r="L95" s="200"/>
      <c r="M95" s="200"/>
      <c r="N95" s="200"/>
      <c r="O95" s="200"/>
      <c r="P95" s="200"/>
      <c r="Q95" s="200"/>
      <c r="R95" s="200"/>
      <c r="S95" s="200"/>
      <c r="T95" s="200"/>
      <c r="U95" s="200"/>
      <c r="V95" s="200"/>
      <c r="W95" s="200"/>
      <c r="X95" s="200"/>
      <c r="Y95" s="200"/>
    </row>
    <row r="96" spans="1:25" x14ac:dyDescent="0.25">
      <c r="A96" s="215"/>
      <c r="B96" s="200"/>
      <c r="C96" s="200"/>
      <c r="D96" s="200"/>
      <c r="E96" s="200"/>
      <c r="F96" s="200"/>
      <c r="G96" s="200"/>
      <c r="H96" s="200"/>
      <c r="I96" s="200"/>
      <c r="J96" s="200"/>
      <c r="K96" s="200"/>
      <c r="L96" s="200"/>
      <c r="M96" s="200"/>
      <c r="N96" s="200"/>
      <c r="O96" s="200"/>
      <c r="P96" s="200"/>
      <c r="Q96" s="200"/>
      <c r="R96" s="200"/>
      <c r="S96" s="200"/>
      <c r="T96" s="200"/>
      <c r="U96" s="200"/>
      <c r="V96" s="200"/>
      <c r="W96" s="200"/>
      <c r="X96" s="200"/>
      <c r="Y96" s="200"/>
    </row>
    <row r="97" spans="1:25" x14ac:dyDescent="0.25">
      <c r="A97" s="215"/>
      <c r="B97" s="200"/>
      <c r="C97" s="200"/>
      <c r="D97" s="200"/>
      <c r="E97" s="200"/>
      <c r="F97" s="200"/>
      <c r="G97" s="200"/>
      <c r="H97" s="200"/>
      <c r="I97" s="200"/>
      <c r="J97" s="200"/>
      <c r="K97" s="200"/>
      <c r="L97" s="200"/>
      <c r="M97" s="200"/>
      <c r="N97" s="200"/>
      <c r="O97" s="200"/>
      <c r="P97" s="200"/>
      <c r="Q97" s="200"/>
      <c r="R97" s="200"/>
      <c r="S97" s="200"/>
      <c r="T97" s="200"/>
      <c r="U97" s="200"/>
      <c r="V97" s="200"/>
      <c r="W97" s="200"/>
      <c r="X97" s="200"/>
      <c r="Y97" s="200"/>
    </row>
    <row r="98" spans="1:25" x14ac:dyDescent="0.25">
      <c r="A98" s="215"/>
      <c r="B98" s="200"/>
      <c r="C98" s="200"/>
      <c r="D98" s="200"/>
      <c r="E98" s="200"/>
      <c r="F98" s="200"/>
      <c r="G98" s="200"/>
      <c r="H98" s="200"/>
      <c r="I98" s="200"/>
      <c r="J98" s="200"/>
      <c r="K98" s="200"/>
      <c r="L98" s="200"/>
      <c r="M98" s="200"/>
      <c r="N98" s="200"/>
      <c r="O98" s="200"/>
      <c r="P98" s="200"/>
      <c r="Q98" s="200"/>
      <c r="R98" s="200"/>
      <c r="S98" s="200"/>
      <c r="T98" s="200"/>
      <c r="U98" s="200"/>
      <c r="V98" s="200"/>
      <c r="W98" s="200"/>
      <c r="X98" s="200"/>
      <c r="Y98" s="200"/>
    </row>
    <row r="99" spans="1:25" x14ac:dyDescent="0.25">
      <c r="A99" s="215"/>
      <c r="B99" s="200"/>
      <c r="C99" s="200"/>
      <c r="D99" s="200"/>
      <c r="E99" s="200"/>
      <c r="F99" s="200"/>
      <c r="G99" s="200"/>
      <c r="H99" s="200"/>
      <c r="I99" s="200"/>
      <c r="J99" s="200"/>
      <c r="K99" s="200"/>
      <c r="L99" s="200"/>
      <c r="M99" s="200"/>
      <c r="N99" s="200"/>
      <c r="O99" s="200"/>
      <c r="P99" s="200"/>
      <c r="Q99" s="200"/>
      <c r="R99" s="200"/>
      <c r="S99" s="200"/>
      <c r="T99" s="200"/>
      <c r="U99" s="200"/>
      <c r="V99" s="200"/>
      <c r="W99" s="200"/>
      <c r="X99" s="200"/>
      <c r="Y99" s="200"/>
    </row>
    <row r="100" spans="1:25" x14ac:dyDescent="0.25">
      <c r="A100" s="215"/>
      <c r="B100" s="200"/>
      <c r="C100" s="200"/>
      <c r="D100" s="200"/>
      <c r="E100" s="200"/>
      <c r="F100" s="200"/>
      <c r="G100" s="200"/>
      <c r="H100" s="200"/>
      <c r="I100" s="200"/>
      <c r="J100" s="200"/>
      <c r="K100" s="200"/>
      <c r="L100" s="200"/>
      <c r="M100" s="200"/>
      <c r="N100" s="200"/>
      <c r="O100" s="200"/>
      <c r="P100" s="200"/>
      <c r="Q100" s="200"/>
      <c r="R100" s="200"/>
      <c r="S100" s="200"/>
      <c r="T100" s="200"/>
      <c r="U100" s="200"/>
      <c r="V100" s="200"/>
      <c r="W100" s="200"/>
      <c r="X100" s="200"/>
      <c r="Y100" s="200"/>
    </row>
    <row r="101" spans="1:25" x14ac:dyDescent="0.25">
      <c r="A101" s="215"/>
      <c r="B101" s="200"/>
      <c r="C101" s="200"/>
      <c r="D101" s="200"/>
      <c r="E101" s="200"/>
      <c r="F101" s="200"/>
      <c r="G101" s="200"/>
      <c r="H101" s="200"/>
      <c r="I101" s="200"/>
      <c r="J101" s="200"/>
      <c r="K101" s="200"/>
      <c r="L101" s="200"/>
      <c r="M101" s="200"/>
      <c r="N101" s="200"/>
      <c r="O101" s="200"/>
      <c r="P101" s="200"/>
      <c r="Q101" s="200"/>
      <c r="R101" s="200"/>
      <c r="S101" s="200"/>
      <c r="T101" s="200"/>
      <c r="U101" s="200"/>
      <c r="V101" s="200"/>
      <c r="W101" s="200"/>
      <c r="X101" s="200"/>
      <c r="Y101" s="200"/>
    </row>
    <row r="102" spans="1:25" x14ac:dyDescent="0.25">
      <c r="A102" s="215"/>
      <c r="B102" s="200"/>
      <c r="C102" s="200"/>
      <c r="D102" s="200"/>
      <c r="E102" s="200"/>
      <c r="F102" s="200"/>
      <c r="G102" s="200"/>
      <c r="H102" s="200"/>
      <c r="I102" s="200"/>
      <c r="J102" s="200"/>
      <c r="K102" s="200"/>
      <c r="L102" s="200"/>
      <c r="M102" s="200"/>
      <c r="N102" s="200"/>
      <c r="O102" s="200"/>
      <c r="P102" s="200"/>
      <c r="Q102" s="200"/>
      <c r="R102" s="200"/>
      <c r="S102" s="200"/>
      <c r="T102" s="200"/>
      <c r="U102" s="200"/>
      <c r="V102" s="200"/>
      <c r="W102" s="200"/>
      <c r="X102" s="200"/>
      <c r="Y102" s="200"/>
    </row>
    <row r="103" spans="1:25" x14ac:dyDescent="0.25">
      <c r="A103" s="215"/>
      <c r="B103" s="200"/>
      <c r="C103" s="200"/>
      <c r="D103" s="200"/>
      <c r="E103" s="200"/>
      <c r="F103" s="200"/>
      <c r="G103" s="200"/>
      <c r="H103" s="200"/>
      <c r="I103" s="200"/>
      <c r="J103" s="200"/>
      <c r="K103" s="200"/>
      <c r="L103" s="200"/>
      <c r="M103" s="200"/>
      <c r="N103" s="200"/>
      <c r="O103" s="200"/>
      <c r="P103" s="200"/>
      <c r="Q103" s="200"/>
      <c r="R103" s="200"/>
      <c r="S103" s="200"/>
      <c r="T103" s="200"/>
      <c r="U103" s="200"/>
      <c r="V103" s="200"/>
      <c r="W103" s="200"/>
      <c r="X103" s="200"/>
      <c r="Y103" s="200"/>
    </row>
    <row r="104" spans="1:25" x14ac:dyDescent="0.25">
      <c r="A104" s="215"/>
      <c r="B104" s="200"/>
      <c r="C104" s="200"/>
      <c r="D104" s="200"/>
      <c r="E104" s="200"/>
      <c r="F104" s="200"/>
      <c r="G104" s="200"/>
      <c r="H104" s="200"/>
      <c r="I104" s="200"/>
      <c r="J104" s="200"/>
      <c r="K104" s="200"/>
      <c r="L104" s="200"/>
      <c r="M104" s="200"/>
      <c r="N104" s="200"/>
      <c r="O104" s="200"/>
      <c r="P104" s="200"/>
      <c r="Q104" s="200"/>
      <c r="R104" s="200"/>
      <c r="S104" s="200"/>
      <c r="T104" s="200"/>
      <c r="U104" s="200"/>
      <c r="V104" s="200"/>
      <c r="W104" s="200"/>
      <c r="X104" s="200"/>
      <c r="Y104" s="200"/>
    </row>
    <row r="105" spans="1:25" x14ac:dyDescent="0.25">
      <c r="A105" s="215"/>
      <c r="B105" s="200"/>
      <c r="C105" s="200"/>
      <c r="D105" s="200"/>
      <c r="E105" s="200"/>
      <c r="F105" s="200"/>
      <c r="G105" s="200"/>
      <c r="H105" s="200"/>
      <c r="I105" s="200"/>
      <c r="J105" s="200"/>
      <c r="K105" s="200"/>
      <c r="L105" s="200"/>
      <c r="M105" s="200"/>
      <c r="N105" s="200"/>
      <c r="O105" s="200"/>
      <c r="P105" s="200"/>
      <c r="Q105" s="200"/>
      <c r="R105" s="200"/>
      <c r="S105" s="200"/>
      <c r="T105" s="200"/>
      <c r="U105" s="200"/>
      <c r="V105" s="200"/>
      <c r="W105" s="200"/>
      <c r="X105" s="200"/>
      <c r="Y105" s="200"/>
    </row>
    <row r="106" spans="1:25" x14ac:dyDescent="0.25">
      <c r="A106" s="215"/>
      <c r="B106" s="200"/>
      <c r="C106" s="200"/>
      <c r="D106" s="200"/>
      <c r="E106" s="200"/>
      <c r="F106" s="200"/>
      <c r="G106" s="200"/>
      <c r="H106" s="200"/>
      <c r="I106" s="200"/>
      <c r="J106" s="200"/>
      <c r="K106" s="200"/>
      <c r="L106" s="200"/>
      <c r="M106" s="200"/>
      <c r="N106" s="200"/>
      <c r="O106" s="200"/>
      <c r="P106" s="200"/>
      <c r="Q106" s="200"/>
      <c r="R106" s="200"/>
      <c r="S106" s="200"/>
      <c r="T106" s="200"/>
      <c r="U106" s="200"/>
      <c r="V106" s="200"/>
      <c r="W106" s="200"/>
      <c r="X106" s="200"/>
      <c r="Y106" s="200"/>
    </row>
    <row r="107" spans="1:25" x14ac:dyDescent="0.25">
      <c r="A107" s="215"/>
      <c r="B107" s="200"/>
      <c r="C107" s="200"/>
      <c r="D107" s="200"/>
      <c r="E107" s="200"/>
      <c r="F107" s="200"/>
      <c r="G107" s="200"/>
      <c r="H107" s="200"/>
      <c r="I107" s="200"/>
      <c r="J107" s="200"/>
      <c r="K107" s="200"/>
      <c r="L107" s="200"/>
      <c r="M107" s="200"/>
      <c r="N107" s="200"/>
      <c r="O107" s="200"/>
      <c r="P107" s="200"/>
      <c r="Q107" s="200"/>
      <c r="R107" s="200"/>
      <c r="S107" s="200"/>
      <c r="T107" s="200"/>
      <c r="U107" s="200"/>
      <c r="V107" s="200"/>
      <c r="W107" s="200"/>
      <c r="X107" s="200"/>
      <c r="Y107" s="200"/>
    </row>
    <row r="108" spans="1:25" x14ac:dyDescent="0.25">
      <c r="A108" s="215"/>
      <c r="B108" s="200"/>
      <c r="C108" s="200"/>
      <c r="D108" s="200"/>
      <c r="E108" s="200"/>
      <c r="F108" s="200"/>
      <c r="G108" s="200"/>
      <c r="H108" s="200"/>
      <c r="I108" s="200"/>
      <c r="J108" s="200"/>
      <c r="K108" s="200"/>
      <c r="L108" s="200"/>
      <c r="M108" s="200"/>
      <c r="N108" s="200"/>
      <c r="O108" s="200"/>
      <c r="P108" s="200"/>
      <c r="Q108" s="200"/>
      <c r="R108" s="200"/>
      <c r="S108" s="200"/>
      <c r="T108" s="200"/>
      <c r="U108" s="200"/>
      <c r="V108" s="200"/>
      <c r="W108" s="200"/>
      <c r="X108" s="200"/>
      <c r="Y108" s="200"/>
    </row>
    <row r="109" spans="1:25" x14ac:dyDescent="0.25">
      <c r="A109" s="215"/>
      <c r="B109" s="200"/>
      <c r="C109" s="200"/>
      <c r="D109" s="200"/>
      <c r="E109" s="200"/>
      <c r="F109" s="200"/>
      <c r="G109" s="200"/>
      <c r="H109" s="200"/>
      <c r="I109" s="200"/>
      <c r="J109" s="200"/>
      <c r="K109" s="200"/>
      <c r="L109" s="200"/>
      <c r="M109" s="200"/>
      <c r="N109" s="200"/>
      <c r="O109" s="200"/>
      <c r="P109" s="200"/>
      <c r="Q109" s="200"/>
      <c r="R109" s="200"/>
      <c r="S109" s="200"/>
      <c r="T109" s="200"/>
      <c r="U109" s="200"/>
      <c r="V109" s="200"/>
      <c r="W109" s="200"/>
      <c r="X109" s="200"/>
      <c r="Y109" s="200"/>
    </row>
    <row r="110" spans="1:25" x14ac:dyDescent="0.25">
      <c r="A110" s="215"/>
      <c r="B110" s="200"/>
      <c r="C110" s="200"/>
      <c r="D110" s="200"/>
      <c r="E110" s="200"/>
      <c r="F110" s="200"/>
      <c r="G110" s="200"/>
      <c r="H110" s="200"/>
      <c r="I110" s="200"/>
      <c r="J110" s="200"/>
      <c r="K110" s="200"/>
      <c r="L110" s="200"/>
      <c r="M110" s="200"/>
      <c r="N110" s="200"/>
      <c r="O110" s="200"/>
      <c r="P110" s="200"/>
      <c r="Q110" s="200"/>
      <c r="R110" s="200"/>
      <c r="S110" s="200"/>
      <c r="T110" s="200"/>
      <c r="U110" s="200"/>
      <c r="V110" s="200"/>
      <c r="W110" s="200"/>
      <c r="X110" s="200"/>
      <c r="Y110" s="200"/>
    </row>
    <row r="111" spans="1:25" x14ac:dyDescent="0.25">
      <c r="A111" s="215"/>
      <c r="B111" s="200"/>
      <c r="C111" s="200"/>
      <c r="D111" s="200"/>
      <c r="E111" s="200"/>
      <c r="F111" s="200"/>
      <c r="G111" s="200"/>
      <c r="H111" s="200"/>
      <c r="I111" s="200"/>
      <c r="J111" s="200"/>
      <c r="K111" s="200"/>
      <c r="L111" s="200"/>
      <c r="M111" s="200"/>
      <c r="N111" s="200"/>
      <c r="O111" s="200"/>
      <c r="P111" s="200"/>
      <c r="Q111" s="200"/>
      <c r="R111" s="200"/>
      <c r="S111" s="200"/>
      <c r="T111" s="200"/>
      <c r="U111" s="200"/>
      <c r="V111" s="200"/>
      <c r="W111" s="200"/>
      <c r="X111" s="200"/>
      <c r="Y111" s="200"/>
    </row>
    <row r="112" spans="1:25" x14ac:dyDescent="0.25">
      <c r="A112" s="215"/>
      <c r="B112" s="200"/>
      <c r="C112" s="200"/>
      <c r="D112" s="200"/>
      <c r="E112" s="200"/>
      <c r="F112" s="200"/>
      <c r="G112" s="200"/>
      <c r="H112" s="200"/>
      <c r="I112" s="200"/>
      <c r="J112" s="200"/>
      <c r="K112" s="200"/>
      <c r="L112" s="200"/>
      <c r="M112" s="200"/>
      <c r="N112" s="200"/>
      <c r="O112" s="200"/>
      <c r="P112" s="200"/>
      <c r="Q112" s="200"/>
      <c r="R112" s="200"/>
      <c r="S112" s="200"/>
      <c r="T112" s="200"/>
      <c r="U112" s="200"/>
      <c r="V112" s="200"/>
      <c r="W112" s="200"/>
      <c r="X112" s="200"/>
      <c r="Y112" s="200"/>
    </row>
    <row r="113" spans="1:25" x14ac:dyDescent="0.25">
      <c r="A113" s="215"/>
      <c r="B113" s="200"/>
      <c r="C113" s="200"/>
      <c r="D113" s="200"/>
      <c r="E113" s="200"/>
      <c r="F113" s="200"/>
      <c r="G113" s="200"/>
      <c r="H113" s="200"/>
      <c r="I113" s="200"/>
      <c r="J113" s="200"/>
      <c r="K113" s="200"/>
      <c r="L113" s="200"/>
      <c r="M113" s="200"/>
      <c r="N113" s="200"/>
      <c r="O113" s="200"/>
      <c r="P113" s="200"/>
      <c r="Q113" s="200"/>
      <c r="R113" s="200"/>
      <c r="S113" s="200"/>
      <c r="T113" s="200"/>
      <c r="U113" s="200"/>
      <c r="V113" s="200"/>
      <c r="W113" s="200"/>
      <c r="X113" s="200"/>
      <c r="Y113" s="200"/>
    </row>
    <row r="234" spans="1:25" s="213" customFormat="1" x14ac:dyDescent="0.25">
      <c r="A234" s="203"/>
      <c r="B234" s="199"/>
      <c r="C234" s="199"/>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row>
    <row r="235" spans="1:25" s="213" customFormat="1" x14ac:dyDescent="0.25">
      <c r="A235" s="203"/>
      <c r="B235" s="199"/>
      <c r="C235" s="199"/>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row>
    <row r="236" spans="1:25" s="213" customFormat="1" x14ac:dyDescent="0.25">
      <c r="A236" s="203"/>
      <c r="B236" s="199"/>
      <c r="C236" s="199"/>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row>
    <row r="237" spans="1:25" s="213" customFormat="1" ht="31.5" customHeight="1" x14ac:dyDescent="0.25">
      <c r="A237" s="203"/>
      <c r="B237" s="199"/>
      <c r="C237" s="199"/>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row>
    <row r="238" spans="1:25" s="213" customFormat="1" x14ac:dyDescent="0.25">
      <c r="A238" s="203"/>
      <c r="B238" s="199"/>
      <c r="C238" s="199"/>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row>
    <row r="239" spans="1:25" s="213" customFormat="1" x14ac:dyDescent="0.25">
      <c r="A239" s="203"/>
      <c r="B239" s="199"/>
      <c r="C239" s="199"/>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row>
    <row r="240" spans="1:25" s="213" customFormat="1" x14ac:dyDescent="0.25">
      <c r="A240" s="203"/>
      <c r="B240" s="199"/>
      <c r="C240" s="199"/>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row>
    <row r="241" spans="1:25" s="213" customFormat="1" x14ac:dyDescent="0.25">
      <c r="A241" s="203"/>
      <c r="B241" s="199"/>
      <c r="C241" s="199"/>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row>
    <row r="242" spans="1:25" s="213" customFormat="1" ht="15" customHeight="1" x14ac:dyDescent="0.25">
      <c r="A242" s="203"/>
      <c r="B242" s="199"/>
      <c r="C242" s="199"/>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row>
    <row r="243" spans="1:25" s="213" customFormat="1" ht="15" customHeight="1" x14ac:dyDescent="0.25">
      <c r="A243" s="203"/>
      <c r="B243" s="199"/>
      <c r="C243" s="199"/>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row>
    <row r="244" spans="1:25" s="213" customFormat="1" x14ac:dyDescent="0.25">
      <c r="A244" s="203"/>
      <c r="B244" s="199"/>
      <c r="C244" s="199"/>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row>
  </sheetData>
  <mergeCells count="4">
    <mergeCell ref="C69:M69"/>
    <mergeCell ref="I6:J6"/>
    <mergeCell ref="S6:T6"/>
    <mergeCell ref="M6:N6"/>
  </mergeCells>
  <phoneticPr fontId="0" type="noConversion"/>
  <pageMargins left="0.59055118110236227" right="0.31496062992125984" top="0.43307086614173229" bottom="0.27559055118110237" header="0.31496062992125984" footer="0.19685039370078741"/>
  <pageSetup paperSize="9" scale="30" fitToHeight="2" pageOrder="overThenDown" orientation="landscape" r:id="rId1"/>
  <headerFooter alignWithMargins="0">
    <oddHeader>&amp;A</oddHeader>
    <oddFooter>&amp;L&amp;F&amp;C&amp;P/&amp;N&amp;R&amp;D&amp;T</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I103"/>
  <sheetViews>
    <sheetView view="pageBreakPreview" topLeftCell="A4" zoomScale="75" zoomScaleNormal="40" zoomScaleSheetLayoutView="75" workbookViewId="0">
      <selection activeCell="E12" sqref="E12"/>
    </sheetView>
  </sheetViews>
  <sheetFormatPr defaultColWidth="9.33203125" defaultRowHeight="18.75" x14ac:dyDescent="0.3"/>
  <cols>
    <col min="1" max="1" width="9.33203125" style="49"/>
    <col min="2" max="2" width="14.33203125" style="49" customWidth="1"/>
    <col min="3" max="4" width="16" style="49" customWidth="1"/>
    <col min="5" max="5" width="36.1640625" style="49" customWidth="1"/>
    <col min="6" max="6" width="15.5" style="49" customWidth="1"/>
    <col min="7" max="7" width="22.33203125" style="49" customWidth="1"/>
    <col min="8" max="8" width="17.33203125" style="49" customWidth="1"/>
    <col min="9" max="9" width="22.6640625" style="49" customWidth="1"/>
    <col min="10" max="10" width="15.1640625" style="49" customWidth="1"/>
    <col min="11" max="16384" width="9.33203125" style="49"/>
  </cols>
  <sheetData>
    <row r="1" spans="2:9" s="47" customFormat="1" x14ac:dyDescent="0.3">
      <c r="B1" s="270"/>
      <c r="C1" s="270"/>
      <c r="D1" s="270"/>
      <c r="E1" s="270"/>
      <c r="F1" s="271"/>
      <c r="G1" s="271"/>
      <c r="H1" s="270"/>
      <c r="I1" s="272"/>
    </row>
    <row r="2" spans="2:9" s="47" customFormat="1" ht="18" x14ac:dyDescent="0.25">
      <c r="D2" s="1118" t="s">
        <v>274</v>
      </c>
      <c r="E2" s="1118"/>
      <c r="F2" s="1118"/>
      <c r="G2" s="1118"/>
      <c r="H2" s="1118"/>
      <c r="I2" s="272"/>
    </row>
    <row r="3" spans="2:9" s="47" customFormat="1" ht="18" x14ac:dyDescent="0.25">
      <c r="B3" s="270"/>
      <c r="D3" s="270"/>
      <c r="E3" s="270"/>
      <c r="F3" s="270"/>
      <c r="G3" s="270"/>
      <c r="H3" s="270"/>
      <c r="I3" s="272"/>
    </row>
    <row r="4" spans="2:9" s="47" customFormat="1" ht="18" x14ac:dyDescent="0.25">
      <c r="D4" s="1118" t="s">
        <v>558</v>
      </c>
      <c r="E4" s="1118"/>
      <c r="F4" s="1118"/>
      <c r="G4" s="1118"/>
      <c r="H4" s="1118"/>
      <c r="I4" s="272"/>
    </row>
    <row r="5" spans="2:9" s="47" customFormat="1" ht="18" x14ac:dyDescent="0.25">
      <c r="B5" s="270" t="s">
        <v>1000</v>
      </c>
      <c r="F5" s="270"/>
      <c r="G5" s="272"/>
      <c r="H5" s="270"/>
      <c r="I5" s="272"/>
    </row>
    <row r="6" spans="2:9" s="47" customFormat="1" ht="18" x14ac:dyDescent="0.25">
      <c r="E6" s="270"/>
      <c r="F6" s="270"/>
      <c r="G6" s="272"/>
      <c r="H6" s="270"/>
      <c r="I6" s="272"/>
    </row>
    <row r="7" spans="2:9" s="47" customFormat="1" ht="9" customHeight="1" x14ac:dyDescent="0.25">
      <c r="B7" s="270"/>
      <c r="C7" s="270"/>
      <c r="D7" s="270"/>
      <c r="E7" s="270"/>
      <c r="F7" s="270"/>
      <c r="G7" s="270"/>
      <c r="H7" s="270"/>
      <c r="I7" s="272"/>
    </row>
    <row r="8" spans="2:9" s="47" customFormat="1" x14ac:dyDescent="0.3">
      <c r="B8" s="220" t="s">
        <v>974</v>
      </c>
      <c r="C8" s="273"/>
      <c r="D8" s="273"/>
      <c r="E8" s="273"/>
      <c r="F8" s="270"/>
      <c r="G8" s="270"/>
      <c r="H8" s="270"/>
      <c r="I8" s="700" t="s">
        <v>807</v>
      </c>
    </row>
    <row r="9" spans="2:9" s="47" customFormat="1" ht="8.25" customHeight="1" thickBot="1" x14ac:dyDescent="0.3">
      <c r="B9" s="272"/>
      <c r="C9" s="272"/>
      <c r="D9" s="272"/>
      <c r="E9" s="272"/>
      <c r="F9" s="272"/>
      <c r="G9" s="272"/>
      <c r="H9" s="272"/>
      <c r="I9" s="272"/>
    </row>
    <row r="10" spans="2:9" ht="60" customHeight="1" x14ac:dyDescent="0.3">
      <c r="B10" s="262" t="s">
        <v>559</v>
      </c>
      <c r="C10" s="989" t="s">
        <v>726</v>
      </c>
      <c r="D10" s="989" t="s">
        <v>573</v>
      </c>
      <c r="E10" s="989" t="s">
        <v>572</v>
      </c>
      <c r="F10" s="1119" t="s">
        <v>222</v>
      </c>
      <c r="G10" s="1120"/>
      <c r="H10" s="1017" t="s">
        <v>224</v>
      </c>
      <c r="I10" s="1019" t="s">
        <v>574</v>
      </c>
    </row>
    <row r="11" spans="2:9" ht="38.25" customHeight="1" x14ac:dyDescent="0.3">
      <c r="B11" s="735"/>
      <c r="C11" s="736"/>
      <c r="D11" s="736"/>
      <c r="E11" s="736"/>
      <c r="F11" s="997" t="s">
        <v>7</v>
      </c>
      <c r="G11" s="1018" t="s">
        <v>223</v>
      </c>
      <c r="H11" s="1018" t="s">
        <v>225</v>
      </c>
      <c r="I11" s="737"/>
    </row>
    <row r="12" spans="2:9" ht="38.25" customHeight="1" x14ac:dyDescent="0.3">
      <c r="B12" s="1014">
        <v>1</v>
      </c>
      <c r="C12" s="274">
        <v>2</v>
      </c>
      <c r="D12" s="274">
        <v>3</v>
      </c>
      <c r="E12" s="274">
        <v>4</v>
      </c>
      <c r="F12" s="1018">
        <v>5</v>
      </c>
      <c r="G12" s="274">
        <v>6</v>
      </c>
      <c r="H12" s="995">
        <v>7</v>
      </c>
      <c r="I12" s="1013">
        <v>8</v>
      </c>
    </row>
    <row r="13" spans="2:9" x14ac:dyDescent="0.3">
      <c r="B13" s="1115" t="s">
        <v>561</v>
      </c>
      <c r="C13" s="733"/>
      <c r="D13" s="734" t="s">
        <v>256</v>
      </c>
      <c r="E13" s="733"/>
      <c r="F13" s="275"/>
      <c r="G13" s="275"/>
      <c r="H13" s="275"/>
      <c r="I13" s="276"/>
    </row>
    <row r="14" spans="2:9" x14ac:dyDescent="0.3">
      <c r="B14" s="1116"/>
      <c r="C14" s="733"/>
      <c r="D14" s="734" t="s">
        <v>256</v>
      </c>
      <c r="E14" s="733"/>
      <c r="F14" s="275"/>
      <c r="G14" s="275"/>
      <c r="H14" s="275"/>
      <c r="I14" s="276"/>
    </row>
    <row r="15" spans="2:9" x14ac:dyDescent="0.3">
      <c r="B15" s="1115" t="s">
        <v>560</v>
      </c>
      <c r="C15" s="733"/>
      <c r="D15" s="734" t="s">
        <v>256</v>
      </c>
      <c r="E15" s="733"/>
      <c r="F15" s="275"/>
      <c r="G15" s="275"/>
      <c r="H15" s="275"/>
      <c r="I15" s="276"/>
    </row>
    <row r="16" spans="2:9" x14ac:dyDescent="0.3">
      <c r="B16" s="1116"/>
      <c r="C16" s="733"/>
      <c r="D16" s="734" t="s">
        <v>256</v>
      </c>
      <c r="E16" s="733"/>
      <c r="F16" s="275"/>
      <c r="G16" s="275"/>
      <c r="H16" s="275"/>
      <c r="I16" s="276"/>
    </row>
    <row r="17" spans="2:9" x14ac:dyDescent="0.3">
      <c r="B17" s="1115" t="s">
        <v>562</v>
      </c>
      <c r="C17" s="733"/>
      <c r="D17" s="734" t="s">
        <v>256</v>
      </c>
      <c r="E17" s="733"/>
      <c r="F17" s="275"/>
      <c r="G17" s="275"/>
      <c r="H17" s="275"/>
      <c r="I17" s="276"/>
    </row>
    <row r="18" spans="2:9" x14ac:dyDescent="0.3">
      <c r="B18" s="1116"/>
      <c r="C18" s="733"/>
      <c r="D18" s="734" t="s">
        <v>256</v>
      </c>
      <c r="E18" s="733"/>
      <c r="F18" s="275"/>
      <c r="G18" s="275"/>
      <c r="H18" s="275"/>
      <c r="I18" s="276"/>
    </row>
    <row r="19" spans="2:9" x14ac:dyDescent="0.3">
      <c r="B19" s="1115" t="s">
        <v>563</v>
      </c>
      <c r="C19" s="733"/>
      <c r="D19" s="734" t="s">
        <v>256</v>
      </c>
      <c r="E19" s="733"/>
      <c r="F19" s="275"/>
      <c r="G19" s="275"/>
      <c r="H19" s="275"/>
      <c r="I19" s="276"/>
    </row>
    <row r="20" spans="2:9" x14ac:dyDescent="0.3">
      <c r="B20" s="1116"/>
      <c r="C20" s="733"/>
      <c r="D20" s="734" t="s">
        <v>256</v>
      </c>
      <c r="E20" s="733"/>
      <c r="F20" s="275"/>
      <c r="G20" s="275"/>
      <c r="H20" s="275"/>
      <c r="I20" s="276"/>
    </row>
    <row r="21" spans="2:9" x14ac:dyDescent="0.3">
      <c r="B21" s="1115" t="s">
        <v>564</v>
      </c>
      <c r="C21" s="733"/>
      <c r="D21" s="734" t="s">
        <v>256</v>
      </c>
      <c r="E21" s="733"/>
      <c r="F21" s="275"/>
      <c r="G21" s="275"/>
      <c r="H21" s="275"/>
      <c r="I21" s="276"/>
    </row>
    <row r="22" spans="2:9" x14ac:dyDescent="0.3">
      <c r="B22" s="1116"/>
      <c r="C22" s="733"/>
      <c r="D22" s="734" t="s">
        <v>256</v>
      </c>
      <c r="E22" s="733"/>
      <c r="F22" s="275"/>
      <c r="G22" s="275"/>
      <c r="H22" s="275"/>
      <c r="I22" s="276"/>
    </row>
    <row r="23" spans="2:9" x14ac:dyDescent="0.3">
      <c r="B23" s="1115" t="s">
        <v>565</v>
      </c>
      <c r="C23" s="733"/>
      <c r="D23" s="734" t="s">
        <v>256</v>
      </c>
      <c r="E23" s="733"/>
      <c r="F23" s="275"/>
      <c r="G23" s="275"/>
      <c r="H23" s="275"/>
      <c r="I23" s="276"/>
    </row>
    <row r="24" spans="2:9" x14ac:dyDescent="0.3">
      <c r="B24" s="1116"/>
      <c r="C24" s="733"/>
      <c r="D24" s="734" t="s">
        <v>256</v>
      </c>
      <c r="E24" s="733"/>
      <c r="F24" s="275"/>
      <c r="G24" s="275"/>
      <c r="H24" s="275"/>
      <c r="I24" s="276"/>
    </row>
    <row r="25" spans="2:9" x14ac:dyDescent="0.3">
      <c r="B25" s="1115" t="s">
        <v>566</v>
      </c>
      <c r="C25" s="733"/>
      <c r="D25" s="734" t="s">
        <v>256</v>
      </c>
      <c r="E25" s="733"/>
      <c r="F25" s="275"/>
      <c r="G25" s="275"/>
      <c r="H25" s="275"/>
      <c r="I25" s="276"/>
    </row>
    <row r="26" spans="2:9" x14ac:dyDescent="0.3">
      <c r="B26" s="1116"/>
      <c r="C26" s="733"/>
      <c r="D26" s="734" t="s">
        <v>256</v>
      </c>
      <c r="E26" s="733"/>
      <c r="F26" s="275"/>
      <c r="G26" s="275"/>
      <c r="H26" s="275"/>
      <c r="I26" s="276"/>
    </row>
    <row r="27" spans="2:9" x14ac:dyDescent="0.3">
      <c r="B27" s="1115" t="s">
        <v>567</v>
      </c>
      <c r="C27" s="733"/>
      <c r="D27" s="734" t="s">
        <v>256</v>
      </c>
      <c r="E27" s="733"/>
      <c r="F27" s="275"/>
      <c r="G27" s="275"/>
      <c r="H27" s="275"/>
      <c r="I27" s="276"/>
    </row>
    <row r="28" spans="2:9" x14ac:dyDescent="0.3">
      <c r="B28" s="1116"/>
      <c r="C28" s="733"/>
      <c r="D28" s="734" t="s">
        <v>256</v>
      </c>
      <c r="E28" s="733"/>
      <c r="F28" s="275"/>
      <c r="G28" s="275"/>
      <c r="H28" s="275"/>
      <c r="I28" s="276"/>
    </row>
    <row r="29" spans="2:9" x14ac:dyDescent="0.3">
      <c r="B29" s="1115" t="s">
        <v>568</v>
      </c>
      <c r="C29" s="733"/>
      <c r="D29" s="734" t="s">
        <v>256</v>
      </c>
      <c r="E29" s="733"/>
      <c r="F29" s="275"/>
      <c r="G29" s="275"/>
      <c r="H29" s="275"/>
      <c r="I29" s="276"/>
    </row>
    <row r="30" spans="2:9" x14ac:dyDescent="0.3">
      <c r="B30" s="1116"/>
      <c r="C30" s="733"/>
      <c r="D30" s="734" t="s">
        <v>256</v>
      </c>
      <c r="E30" s="733"/>
      <c r="F30" s="275"/>
      <c r="G30" s="275"/>
      <c r="H30" s="275"/>
      <c r="I30" s="276"/>
    </row>
    <row r="31" spans="2:9" x14ac:dyDescent="0.3">
      <c r="B31" s="1115" t="s">
        <v>569</v>
      </c>
      <c r="C31" s="733"/>
      <c r="D31" s="734" t="s">
        <v>256</v>
      </c>
      <c r="E31" s="733"/>
      <c r="F31" s="277"/>
      <c r="G31" s="275"/>
      <c r="H31" s="275"/>
      <c r="I31" s="276"/>
    </row>
    <row r="32" spans="2:9" x14ac:dyDescent="0.3">
      <c r="B32" s="1116"/>
      <c r="C32" s="733"/>
      <c r="D32" s="734" t="s">
        <v>256</v>
      </c>
      <c r="E32" s="733"/>
      <c r="F32" s="275"/>
      <c r="G32" s="275"/>
      <c r="H32" s="275"/>
      <c r="I32" s="276"/>
    </row>
    <row r="33" spans="2:9" x14ac:dyDescent="0.3">
      <c r="B33" s="1115" t="s">
        <v>570</v>
      </c>
      <c r="C33" s="733"/>
      <c r="D33" s="734" t="s">
        <v>256</v>
      </c>
      <c r="E33" s="733"/>
      <c r="F33" s="275"/>
      <c r="G33" s="275"/>
      <c r="H33" s="275"/>
      <c r="I33" s="276"/>
    </row>
    <row r="34" spans="2:9" x14ac:dyDescent="0.3">
      <c r="B34" s="1116"/>
      <c r="C34" s="733"/>
      <c r="D34" s="734" t="s">
        <v>256</v>
      </c>
      <c r="E34" s="733"/>
      <c r="F34" s="275"/>
      <c r="G34" s="275"/>
      <c r="H34" s="275"/>
      <c r="I34" s="276"/>
    </row>
    <row r="35" spans="2:9" x14ac:dyDescent="0.3">
      <c r="B35" s="1115" t="s">
        <v>571</v>
      </c>
      <c r="C35" s="733"/>
      <c r="D35" s="734" t="s">
        <v>256</v>
      </c>
      <c r="E35" s="733"/>
      <c r="F35" s="275"/>
      <c r="G35" s="275"/>
      <c r="H35" s="275"/>
      <c r="I35" s="276"/>
    </row>
    <row r="36" spans="2:9" ht="19.5" thickBot="1" x14ac:dyDescent="0.35">
      <c r="B36" s="1117"/>
      <c r="C36" s="1028"/>
      <c r="D36" s="1029" t="s">
        <v>256</v>
      </c>
      <c r="E36" s="1028"/>
      <c r="F36" s="278"/>
      <c r="G36" s="278"/>
      <c r="H36" s="278"/>
      <c r="I36" s="279"/>
    </row>
    <row r="37" spans="2:9" ht="12" customHeight="1" x14ac:dyDescent="0.3">
      <c r="B37" s="270"/>
      <c r="C37" s="270"/>
      <c r="D37" s="270"/>
      <c r="E37" s="270"/>
      <c r="F37" s="270"/>
      <c r="G37" s="270"/>
      <c r="H37" s="270"/>
      <c r="I37" s="272"/>
    </row>
    <row r="38" spans="2:9" x14ac:dyDescent="0.3">
      <c r="B38" s="236" t="s">
        <v>1162</v>
      </c>
      <c r="C38" s="157"/>
      <c r="D38" s="157"/>
      <c r="E38" s="157"/>
      <c r="F38" s="270"/>
      <c r="G38" s="270"/>
      <c r="H38" s="270"/>
      <c r="I38" s="270"/>
    </row>
    <row r="39" spans="2:9" ht="37.15" customHeight="1" x14ac:dyDescent="0.3">
      <c r="B39" s="1114" t="s">
        <v>1163</v>
      </c>
      <c r="C39" s="1114"/>
      <c r="D39" s="1114"/>
      <c r="E39" s="1114"/>
      <c r="F39" s="1114"/>
      <c r="G39" s="1114"/>
      <c r="H39" s="1114"/>
      <c r="I39" s="1114"/>
    </row>
    <row r="40" spans="2:9" ht="18.75" customHeight="1" x14ac:dyDescent="0.3">
      <c r="B40" s="1113" t="s">
        <v>575</v>
      </c>
      <c r="C40" s="1113"/>
      <c r="D40" s="1113"/>
      <c r="E40" s="1113"/>
      <c r="F40" s="1113"/>
      <c r="G40" s="1113"/>
      <c r="H40" s="1113"/>
      <c r="I40" s="1113"/>
    </row>
    <row r="41" spans="2:9" s="50" customFormat="1" ht="28.9" customHeight="1" x14ac:dyDescent="0.3"/>
    <row r="42" spans="2:9" ht="13.5" customHeight="1" x14ac:dyDescent="0.3"/>
    <row r="43" spans="2:9" ht="27.75" customHeight="1" x14ac:dyDescent="0.3"/>
    <row r="50" ht="9.75" customHeight="1" x14ac:dyDescent="0.3"/>
    <row r="52" s="50" customFormat="1" ht="7.5" customHeight="1" x14ac:dyDescent="0.3"/>
    <row r="55" ht="24" customHeight="1" x14ac:dyDescent="0.3"/>
    <row r="62" ht="9.75" customHeight="1" x14ac:dyDescent="0.3"/>
    <row r="64" ht="6.75" customHeight="1" x14ac:dyDescent="0.3"/>
    <row r="67" ht="25.5" customHeight="1" x14ac:dyDescent="0.3"/>
    <row r="74" ht="6.75" customHeight="1" x14ac:dyDescent="0.3"/>
    <row r="76" ht="3.75" customHeight="1" x14ac:dyDescent="0.3"/>
    <row r="79" ht="22.5" customHeight="1" x14ac:dyDescent="0.3"/>
    <row r="86" ht="6.75" customHeight="1" x14ac:dyDescent="0.3"/>
    <row r="88" ht="3.75" customHeight="1" x14ac:dyDescent="0.3"/>
    <row r="91" ht="25.5" customHeight="1" x14ac:dyDescent="0.3"/>
    <row r="98" ht="6.75" customHeight="1" x14ac:dyDescent="0.3"/>
    <row r="100" ht="2.25" customHeight="1" x14ac:dyDescent="0.3"/>
    <row r="103" ht="24" customHeight="1" x14ac:dyDescent="0.3"/>
  </sheetData>
  <mergeCells count="17">
    <mergeCell ref="B17:B18"/>
    <mergeCell ref="B19:B20"/>
    <mergeCell ref="B21:B22"/>
    <mergeCell ref="D2:H2"/>
    <mergeCell ref="D4:H4"/>
    <mergeCell ref="F10:G10"/>
    <mergeCell ref="B13:B14"/>
    <mergeCell ref="B15:B16"/>
    <mergeCell ref="B40:I40"/>
    <mergeCell ref="B39:I39"/>
    <mergeCell ref="B23:B24"/>
    <mergeCell ref="B25:B26"/>
    <mergeCell ref="B27:B28"/>
    <mergeCell ref="B29:B30"/>
    <mergeCell ref="B31:B32"/>
    <mergeCell ref="B33:B34"/>
    <mergeCell ref="B35:B36"/>
  </mergeCells>
  <phoneticPr fontId="35" type="noConversion"/>
  <pageMargins left="0.70866141732283472" right="0.70866141732283472" top="0.74803149606299213" bottom="0.74803149606299213" header="0.31496062992125984" footer="0.31496062992125984"/>
  <pageSetup paperSize="9" scale="54" fitToWidth="3" orientation="landscape" r:id="rId1"/>
  <headerFooter>
    <oddHeader>&amp;C&amp;A</oddHeader>
    <oddFooter>&amp;L&amp;F&amp;C&amp;P/&amp;N&amp;R&amp;D&amp;T</oddFooter>
  </headerFooter>
  <rowBreaks count="1" manualBreakCount="1">
    <brk id="85"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4"/>
  <dimension ref="A1:K19"/>
  <sheetViews>
    <sheetView showGridLines="0" topLeftCell="A17" zoomScale="70" zoomScaleNormal="70" workbookViewId="0">
      <selection activeCell="B21" sqref="B21"/>
    </sheetView>
  </sheetViews>
  <sheetFormatPr defaultColWidth="10.6640625" defaultRowHeight="15.75" x14ac:dyDescent="0.2"/>
  <cols>
    <col min="1" max="1" width="12.33203125" style="223" customWidth="1"/>
    <col min="2" max="2" width="37.33203125" style="223" bestFit="1" customWidth="1"/>
    <col min="3" max="3" width="21.83203125" style="223" customWidth="1"/>
    <col min="4" max="4" width="24" style="223" customWidth="1"/>
    <col min="5" max="5" width="24.1640625" style="223" customWidth="1"/>
    <col min="6" max="6" width="23.1640625" style="223" customWidth="1"/>
    <col min="7" max="7" width="28.33203125" style="223" customWidth="1"/>
    <col min="8" max="8" width="21.33203125" style="223" customWidth="1"/>
    <col min="9" max="9" width="23.6640625" style="223" customWidth="1"/>
    <col min="10" max="10" width="28.5" style="223" customWidth="1"/>
    <col min="11" max="11" width="29.83203125" style="223" customWidth="1"/>
    <col min="12" max="16384" width="10.6640625" style="223"/>
  </cols>
  <sheetData>
    <row r="1" spans="1:11" ht="16.5" x14ac:dyDescent="0.2">
      <c r="A1" s="221"/>
      <c r="B1" s="224"/>
      <c r="C1" s="224"/>
      <c r="D1" s="224"/>
      <c r="E1" s="224"/>
      <c r="F1" s="221"/>
      <c r="G1" s="221"/>
      <c r="H1" s="221"/>
      <c r="I1" s="221"/>
    </row>
    <row r="2" spans="1:11" ht="16.5" x14ac:dyDescent="0.2">
      <c r="C2" s="1121" t="s">
        <v>273</v>
      </c>
      <c r="D2" s="1121"/>
      <c r="E2" s="1121"/>
      <c r="F2" s="1121"/>
      <c r="G2" s="1121"/>
      <c r="H2" s="1121"/>
      <c r="I2" s="225"/>
    </row>
    <row r="3" spans="1:11" x14ac:dyDescent="0.2">
      <c r="C3" s="221"/>
      <c r="D3" s="221"/>
      <c r="E3" s="221"/>
      <c r="F3" s="221"/>
      <c r="G3" s="221"/>
      <c r="H3" s="221"/>
      <c r="I3" s="221"/>
    </row>
    <row r="4" spans="1:11" ht="16.5" x14ac:dyDescent="0.2">
      <c r="C4" s="1121" t="s">
        <v>203</v>
      </c>
      <c r="D4" s="1121"/>
      <c r="E4" s="1121"/>
      <c r="F4" s="1121"/>
      <c r="G4" s="1121"/>
      <c r="H4" s="1121"/>
      <c r="I4" s="225"/>
    </row>
    <row r="5" spans="1:11" x14ac:dyDescent="0.2">
      <c r="B5" s="639" t="s">
        <v>1000</v>
      </c>
      <c r="C5" s="221"/>
      <c r="D5" s="221"/>
      <c r="E5" s="221"/>
      <c r="F5" s="221"/>
      <c r="G5" s="221"/>
      <c r="H5" s="221"/>
      <c r="I5" s="221"/>
    </row>
    <row r="6" spans="1:11" x14ac:dyDescent="0.2">
      <c r="B6" s="221" t="s">
        <v>1001</v>
      </c>
      <c r="C6" s="640"/>
      <c r="D6" s="221"/>
      <c r="E6" s="221"/>
      <c r="F6" s="221"/>
      <c r="G6" s="221"/>
      <c r="H6" s="221"/>
      <c r="I6" s="221"/>
    </row>
    <row r="7" spans="1:11" x14ac:dyDescent="0.2">
      <c r="A7" s="221"/>
      <c r="B7" s="221"/>
      <c r="C7" s="221"/>
      <c r="D7" s="221"/>
      <c r="E7" s="221"/>
      <c r="F7" s="221"/>
      <c r="G7" s="221"/>
      <c r="H7" s="221"/>
      <c r="I7" s="221"/>
    </row>
    <row r="8" spans="1:11" ht="16.5" x14ac:dyDescent="0.3">
      <c r="B8" s="823" t="s">
        <v>973</v>
      </c>
      <c r="C8" s="221"/>
      <c r="D8" s="221"/>
      <c r="E8" s="221"/>
      <c r="F8" s="221"/>
      <c r="G8" s="221"/>
      <c r="H8" s="221"/>
      <c r="I8" s="221"/>
      <c r="K8" s="700" t="s">
        <v>807</v>
      </c>
    </row>
    <row r="9" spans="1:11" ht="16.5" thickBot="1" x14ac:dyDescent="0.25"/>
    <row r="10" spans="1:11" ht="93.75" customHeight="1" x14ac:dyDescent="0.2">
      <c r="A10" s="262" t="s">
        <v>204</v>
      </c>
      <c r="B10" s="263" t="s">
        <v>214</v>
      </c>
      <c r="C10" s="263" t="s">
        <v>228</v>
      </c>
      <c r="D10" s="263" t="s">
        <v>205</v>
      </c>
      <c r="E10" s="263" t="s">
        <v>206</v>
      </c>
      <c r="F10" s="263" t="s">
        <v>207</v>
      </c>
      <c r="G10" s="263" t="s">
        <v>208</v>
      </c>
      <c r="H10" s="263" t="s">
        <v>209</v>
      </c>
      <c r="I10" s="263" t="s">
        <v>211</v>
      </c>
      <c r="J10" s="263" t="s">
        <v>210</v>
      </c>
      <c r="K10" s="264" t="s">
        <v>212</v>
      </c>
    </row>
    <row r="11" spans="1:11" ht="16.5" x14ac:dyDescent="0.2">
      <c r="A11" s="265"/>
      <c r="B11" s="266">
        <v>1</v>
      </c>
      <c r="C11" s="267">
        <v>2</v>
      </c>
      <c r="D11" s="267">
        <v>3</v>
      </c>
      <c r="E11" s="268">
        <v>4</v>
      </c>
      <c r="F11" s="267">
        <v>5</v>
      </c>
      <c r="G11" s="267">
        <v>6</v>
      </c>
      <c r="H11" s="267">
        <v>7</v>
      </c>
      <c r="I11" s="267">
        <v>8</v>
      </c>
      <c r="J11" s="267">
        <v>9</v>
      </c>
      <c r="K11" s="269" t="s">
        <v>213</v>
      </c>
    </row>
    <row r="12" spans="1:11" ht="31.5" customHeight="1" x14ac:dyDescent="0.2">
      <c r="A12" s="615">
        <v>1</v>
      </c>
      <c r="B12" s="229"/>
      <c r="C12" s="226"/>
      <c r="D12" s="226"/>
      <c r="E12" s="227"/>
      <c r="F12" s="226"/>
      <c r="G12" s="226"/>
      <c r="H12" s="226"/>
      <c r="I12" s="226"/>
      <c r="J12" s="226"/>
      <c r="K12" s="228"/>
    </row>
    <row r="13" spans="1:11" ht="31.5" customHeight="1" x14ac:dyDescent="0.2">
      <c r="A13" s="616">
        <v>2</v>
      </c>
      <c r="B13" s="230"/>
      <c r="C13" s="231"/>
      <c r="D13" s="231"/>
      <c r="E13" s="231"/>
      <c r="F13" s="231"/>
      <c r="G13" s="231"/>
      <c r="H13" s="231"/>
      <c r="I13" s="231"/>
      <c r="J13" s="231"/>
      <c r="K13" s="232"/>
    </row>
    <row r="14" spans="1:11" ht="31.5" customHeight="1" x14ac:dyDescent="0.2">
      <c r="A14" s="616">
        <v>3</v>
      </c>
      <c r="B14" s="230"/>
      <c r="C14" s="231"/>
      <c r="D14" s="231"/>
      <c r="E14" s="231"/>
      <c r="F14" s="231"/>
      <c r="G14" s="231"/>
      <c r="H14" s="231"/>
      <c r="I14" s="231"/>
      <c r="J14" s="231"/>
      <c r="K14" s="232"/>
    </row>
    <row r="15" spans="1:11" ht="31.5" customHeight="1" x14ac:dyDescent="0.2">
      <c r="A15" s="616"/>
      <c r="B15" s="230"/>
      <c r="C15" s="231"/>
      <c r="D15" s="231"/>
      <c r="E15" s="231"/>
      <c r="F15" s="231"/>
      <c r="G15" s="231"/>
      <c r="H15" s="231"/>
      <c r="I15" s="231"/>
      <c r="J15" s="231"/>
      <c r="K15" s="232"/>
    </row>
    <row r="16" spans="1:11" ht="27.75" customHeight="1" thickBot="1" x14ac:dyDescent="0.25">
      <c r="A16" s="233"/>
      <c r="B16" s="652" t="s">
        <v>49</v>
      </c>
      <c r="C16" s="234"/>
      <c r="D16" s="234"/>
      <c r="E16" s="234"/>
      <c r="F16" s="234"/>
      <c r="G16" s="234"/>
      <c r="H16" s="234"/>
      <c r="I16" s="234"/>
      <c r="J16" s="234"/>
      <c r="K16" s="235"/>
    </row>
    <row r="17" spans="1:11" ht="27.75" customHeight="1" x14ac:dyDescent="0.2">
      <c r="A17" s="236" t="s">
        <v>1161</v>
      </c>
      <c r="C17" s="689"/>
      <c r="D17" s="689"/>
      <c r="E17" s="689"/>
      <c r="F17" s="689"/>
      <c r="G17" s="689"/>
      <c r="H17" s="689"/>
      <c r="I17" s="689"/>
      <c r="J17" s="689"/>
      <c r="K17" s="689"/>
    </row>
    <row r="18" spans="1:11" ht="27.75" customHeight="1" x14ac:dyDescent="0.2">
      <c r="A18" s="689" t="s">
        <v>1013</v>
      </c>
      <c r="C18" s="689"/>
      <c r="D18" s="689"/>
      <c r="E18" s="689"/>
      <c r="F18" s="689"/>
      <c r="G18" s="689"/>
      <c r="H18" s="689"/>
      <c r="I18" s="689"/>
      <c r="J18" s="689"/>
      <c r="K18" s="689"/>
    </row>
    <row r="19" spans="1:11" ht="27.75" customHeight="1" x14ac:dyDescent="0.2">
      <c r="C19" s="689"/>
      <c r="D19" s="689"/>
      <c r="E19" s="689"/>
      <c r="F19" s="689"/>
      <c r="G19" s="689"/>
      <c r="H19" s="689"/>
      <c r="I19" s="689"/>
      <c r="J19" s="689"/>
      <c r="K19" s="689"/>
    </row>
  </sheetData>
  <mergeCells count="2">
    <mergeCell ref="C2:H2"/>
    <mergeCell ref="C4:H4"/>
  </mergeCells>
  <phoneticPr fontId="17" type="noConversion"/>
  <pageMargins left="0.74803149606299213" right="0.74803149606299213" top="0.98425196850393704" bottom="0.98425196850393704" header="0.51181102362204722" footer="0.51181102362204722"/>
  <pageSetup paperSize="9" scale="51" orientation="landscape" r:id="rId1"/>
  <headerFooter alignWithMargins="0">
    <oddHeader>&amp;A</oddHeader>
    <oddFooter>&amp;L&amp;F&amp;C&amp;P/&amp;N&amp;R&amp;D&amp;T</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32"/>
  <sheetViews>
    <sheetView zoomScale="50" zoomScaleNormal="50" workbookViewId="0">
      <selection activeCell="M18" sqref="M18"/>
    </sheetView>
  </sheetViews>
  <sheetFormatPr defaultColWidth="9.33203125" defaultRowHeight="15.75" x14ac:dyDescent="0.25"/>
  <cols>
    <col min="1" max="1" width="9.33203125" style="32"/>
    <col min="2" max="2" width="6.1640625" style="33" customWidth="1"/>
    <col min="3" max="3" width="65.5" style="32" customWidth="1"/>
    <col min="4" max="6" width="18.33203125" style="33" customWidth="1"/>
    <col min="7" max="7" width="18.83203125" style="32" customWidth="1"/>
    <col min="8" max="8" width="20.5" style="32" customWidth="1"/>
    <col min="9" max="9" width="18.6640625" style="32" customWidth="1"/>
    <col min="10" max="10" width="17.33203125" style="32" bestFit="1" customWidth="1"/>
    <col min="11" max="15" width="19.83203125" style="32" bestFit="1" customWidth="1"/>
    <col min="16" max="16" width="30" style="32" customWidth="1"/>
    <col min="17" max="17" width="13.83203125" style="32" customWidth="1"/>
    <col min="18" max="18" width="9.33203125" style="32"/>
    <col min="19" max="19" width="43.1640625" style="32" customWidth="1"/>
    <col min="20" max="16384" width="9.33203125" style="32"/>
  </cols>
  <sheetData>
    <row r="1" spans="1:48" x14ac:dyDescent="0.25">
      <c r="B1" s="280"/>
      <c r="C1" s="270"/>
      <c r="D1" s="270"/>
      <c r="E1" s="270"/>
      <c r="F1" s="270"/>
      <c r="G1" s="280"/>
      <c r="H1" s="270"/>
      <c r="I1" s="270"/>
      <c r="J1" s="270"/>
      <c r="K1" s="270"/>
      <c r="L1" s="270"/>
      <c r="M1" s="270"/>
      <c r="N1" s="270"/>
      <c r="O1" s="270"/>
      <c r="P1" s="270"/>
    </row>
    <row r="2" spans="1:48" ht="16.5" x14ac:dyDescent="0.3">
      <c r="B2" s="280"/>
      <c r="C2" s="270"/>
      <c r="D2" s="1130" t="s">
        <v>296</v>
      </c>
      <c r="E2" s="1130"/>
      <c r="F2" s="1130"/>
      <c r="G2" s="1130"/>
      <c r="H2" s="1130"/>
      <c r="I2" s="1130"/>
      <c r="J2" s="739"/>
      <c r="K2" s="739"/>
      <c r="L2" s="739"/>
      <c r="M2" s="739"/>
      <c r="N2" s="739"/>
      <c r="O2" s="281"/>
      <c r="P2" s="282"/>
    </row>
    <row r="3" spans="1:48" x14ac:dyDescent="0.25">
      <c r="B3" s="280"/>
      <c r="C3" s="270"/>
      <c r="D3" s="270"/>
      <c r="E3" s="270"/>
      <c r="F3" s="270"/>
      <c r="G3" s="280"/>
      <c r="H3" s="270"/>
      <c r="I3" s="270"/>
      <c r="J3" s="270"/>
      <c r="K3" s="270"/>
      <c r="L3" s="270"/>
      <c r="M3" s="270"/>
      <c r="N3" s="270"/>
      <c r="O3" s="282"/>
      <c r="P3" s="282"/>
    </row>
    <row r="4" spans="1:48" ht="16.5" x14ac:dyDescent="0.3">
      <c r="B4" s="280"/>
      <c r="C4" s="270"/>
      <c r="D4" s="1130" t="s">
        <v>162</v>
      </c>
      <c r="E4" s="1130"/>
      <c r="F4" s="1130"/>
      <c r="G4" s="1130"/>
      <c r="H4" s="1130"/>
      <c r="I4" s="1130"/>
      <c r="J4" s="739"/>
      <c r="K4" s="739"/>
      <c r="L4" s="739"/>
      <c r="M4" s="739"/>
      <c r="N4" s="739"/>
      <c r="O4" s="283"/>
      <c r="P4" s="282"/>
    </row>
    <row r="5" spans="1:48" ht="16.5" x14ac:dyDescent="0.3">
      <c r="B5" s="280"/>
      <c r="C5" s="877" t="s">
        <v>1000</v>
      </c>
      <c r="E5" s="284"/>
      <c r="F5" s="284"/>
      <c r="G5" s="270"/>
      <c r="H5" s="270"/>
      <c r="I5" s="283"/>
      <c r="J5" s="283"/>
      <c r="K5" s="283"/>
      <c r="L5" s="283"/>
      <c r="M5" s="283"/>
      <c r="N5" s="283"/>
      <c r="O5" s="283"/>
      <c r="P5" s="282"/>
    </row>
    <row r="6" spans="1:48" s="51" customFormat="1" ht="17.25" thickBot="1" x14ac:dyDescent="0.35">
      <c r="A6" s="34"/>
      <c r="B6" s="285"/>
      <c r="C6" s="286"/>
      <c r="D6" s="284"/>
      <c r="E6" s="284"/>
      <c r="F6" s="284"/>
      <c r="G6" s="270"/>
      <c r="H6" s="270"/>
      <c r="I6" s="286"/>
      <c r="J6" s="286"/>
      <c r="K6" s="286"/>
      <c r="L6" s="286"/>
      <c r="M6" s="286"/>
      <c r="N6" s="286"/>
      <c r="O6" s="286"/>
      <c r="P6" s="700" t="s">
        <v>807</v>
      </c>
      <c r="Q6" s="39"/>
      <c r="R6" s="34"/>
      <c r="S6" s="34"/>
      <c r="T6" s="34"/>
      <c r="U6" s="34"/>
      <c r="V6" s="34"/>
      <c r="W6" s="34"/>
      <c r="X6" s="34"/>
      <c r="Y6" s="34"/>
      <c r="Z6" s="34"/>
      <c r="AA6" s="34"/>
      <c r="AB6" s="34"/>
      <c r="AC6" s="34"/>
      <c r="AD6" s="34"/>
      <c r="AE6" s="34"/>
      <c r="AF6" s="34"/>
      <c r="AG6" s="34"/>
      <c r="AH6" s="34"/>
      <c r="AI6" s="34"/>
      <c r="AJ6" s="34"/>
      <c r="AK6" s="34"/>
      <c r="AL6" s="34"/>
      <c r="AM6" s="34"/>
      <c r="AN6" s="34"/>
      <c r="AO6" s="34"/>
      <c r="AP6" s="34"/>
      <c r="AQ6" s="34"/>
      <c r="AR6" s="34"/>
      <c r="AS6" s="34"/>
      <c r="AT6" s="34"/>
      <c r="AU6" s="34"/>
      <c r="AV6" s="34"/>
    </row>
    <row r="7" spans="1:48" s="35" customFormat="1" ht="33" customHeight="1" x14ac:dyDescent="0.3">
      <c r="B7" s="1125" t="s">
        <v>76</v>
      </c>
      <c r="C7" s="1127" t="s">
        <v>32</v>
      </c>
      <c r="D7" s="1119" t="s">
        <v>748</v>
      </c>
      <c r="E7" s="1129"/>
      <c r="F7" s="1120"/>
      <c r="G7" s="1119" t="s">
        <v>749</v>
      </c>
      <c r="H7" s="1129"/>
      <c r="I7" s="1120"/>
      <c r="J7" s="978" t="s">
        <v>750</v>
      </c>
      <c r="K7" s="978" t="s">
        <v>968</v>
      </c>
      <c r="L7" s="978" t="s">
        <v>969</v>
      </c>
      <c r="M7" s="978" t="s">
        <v>970</v>
      </c>
      <c r="N7" s="978" t="s">
        <v>971</v>
      </c>
      <c r="O7" s="978" t="s">
        <v>972</v>
      </c>
      <c r="P7" s="1122" t="s">
        <v>33</v>
      </c>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row>
    <row r="8" spans="1:48" s="35" customFormat="1" ht="13.9" customHeight="1" x14ac:dyDescent="0.3">
      <c r="B8" s="1126"/>
      <c r="C8" s="1128"/>
      <c r="D8" s="963"/>
      <c r="E8" s="963"/>
      <c r="F8" s="963"/>
      <c r="G8" s="159"/>
      <c r="H8" s="159"/>
      <c r="I8" s="159"/>
      <c r="J8" s="599"/>
      <c r="K8" s="599"/>
      <c r="L8" s="599"/>
      <c r="M8" s="599"/>
      <c r="N8" s="599"/>
      <c r="O8" s="599"/>
      <c r="P8" s="1123"/>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row>
    <row r="9" spans="1:48" s="52" customFormat="1" ht="48" customHeight="1" thickBot="1" x14ac:dyDescent="0.35">
      <c r="A9" s="31"/>
      <c r="B9" s="297"/>
      <c r="C9" s="298"/>
      <c r="D9" s="159" t="s">
        <v>684</v>
      </c>
      <c r="E9" s="159" t="s">
        <v>34</v>
      </c>
      <c r="F9" s="159" t="s">
        <v>966</v>
      </c>
      <c r="G9" s="159" t="s">
        <v>684</v>
      </c>
      <c r="H9" s="159" t="s">
        <v>34</v>
      </c>
      <c r="I9" s="159" t="s">
        <v>686</v>
      </c>
      <c r="J9" s="795" t="s">
        <v>967</v>
      </c>
      <c r="K9" s="795" t="s">
        <v>411</v>
      </c>
      <c r="L9" s="795" t="s">
        <v>411</v>
      </c>
      <c r="M9" s="795" t="s">
        <v>411</v>
      </c>
      <c r="N9" s="795" t="s">
        <v>411</v>
      </c>
      <c r="O9" s="795" t="s">
        <v>411</v>
      </c>
      <c r="P9" s="1124"/>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row>
    <row r="10" spans="1:48" s="53" customFormat="1" thickBot="1" x14ac:dyDescent="0.35">
      <c r="A10" s="38"/>
      <c r="B10" s="670">
        <v>1</v>
      </c>
      <c r="C10" s="672">
        <v>2</v>
      </c>
      <c r="D10" s="774">
        <v>3</v>
      </c>
      <c r="E10" s="774">
        <v>4</v>
      </c>
      <c r="F10" s="774">
        <v>5</v>
      </c>
      <c r="G10" s="299">
        <v>6</v>
      </c>
      <c r="H10" s="299">
        <v>7</v>
      </c>
      <c r="I10" s="299">
        <v>8</v>
      </c>
      <c r="J10" s="299">
        <v>9</v>
      </c>
      <c r="K10" s="299">
        <v>10</v>
      </c>
      <c r="L10" s="299">
        <v>11</v>
      </c>
      <c r="M10" s="299">
        <v>12</v>
      </c>
      <c r="N10" s="299">
        <v>13</v>
      </c>
      <c r="O10" s="299">
        <v>14</v>
      </c>
      <c r="P10" s="299">
        <v>15</v>
      </c>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row>
    <row r="11" spans="1:48" s="31" customFormat="1" ht="30" customHeight="1" x14ac:dyDescent="0.3">
      <c r="B11" s="663">
        <v>1</v>
      </c>
      <c r="C11" s="671" t="s">
        <v>343</v>
      </c>
      <c r="D11" s="287"/>
      <c r="E11" s="287"/>
      <c r="F11" s="287"/>
      <c r="G11" s="287"/>
      <c r="H11" s="287"/>
      <c r="I11" s="287"/>
      <c r="J11" s="287"/>
      <c r="K11" s="287"/>
      <c r="L11" s="287"/>
      <c r="M11" s="287"/>
      <c r="N11" s="287"/>
      <c r="O11" s="287"/>
      <c r="P11" s="288"/>
    </row>
    <row r="12" spans="1:48" s="31" customFormat="1" ht="30" customHeight="1" x14ac:dyDescent="0.3">
      <c r="B12" s="664">
        <v>2</v>
      </c>
      <c r="C12" s="665" t="s">
        <v>344</v>
      </c>
      <c r="D12" s="289"/>
      <c r="E12" s="289"/>
      <c r="F12" s="289"/>
      <c r="G12" s="289"/>
      <c r="H12" s="289"/>
      <c r="I12" s="289"/>
      <c r="J12" s="289"/>
      <c r="K12" s="289"/>
      <c r="L12" s="289"/>
      <c r="M12" s="289"/>
      <c r="N12" s="289"/>
      <c r="O12" s="289"/>
      <c r="P12" s="290"/>
    </row>
    <row r="13" spans="1:48" s="31" customFormat="1" ht="30" customHeight="1" x14ac:dyDescent="0.3">
      <c r="B13" s="664">
        <v>3</v>
      </c>
      <c r="C13" s="665" t="s">
        <v>345</v>
      </c>
      <c r="D13" s="289"/>
      <c r="E13" s="289"/>
      <c r="F13" s="289"/>
      <c r="G13" s="289"/>
      <c r="H13" s="289"/>
      <c r="I13" s="289"/>
      <c r="J13" s="289"/>
      <c r="K13" s="289"/>
      <c r="L13" s="289"/>
      <c r="M13" s="289"/>
      <c r="N13" s="289"/>
      <c r="O13" s="289"/>
      <c r="P13" s="290"/>
    </row>
    <row r="14" spans="1:48" s="31" customFormat="1" ht="30" customHeight="1" x14ac:dyDescent="0.3">
      <c r="B14" s="664">
        <v>4</v>
      </c>
      <c r="C14" s="327" t="s">
        <v>346</v>
      </c>
      <c r="D14" s="289"/>
      <c r="E14" s="289"/>
      <c r="F14" s="289"/>
      <c r="G14" s="289"/>
      <c r="H14" s="289"/>
      <c r="I14" s="289"/>
      <c r="J14" s="289"/>
      <c r="K14" s="289"/>
      <c r="L14" s="289"/>
      <c r="M14" s="289"/>
      <c r="N14" s="289"/>
      <c r="O14" s="289"/>
      <c r="P14" s="290"/>
    </row>
    <row r="15" spans="1:48" s="31" customFormat="1" ht="30" customHeight="1" x14ac:dyDescent="0.3">
      <c r="B15" s="666">
        <v>5</v>
      </c>
      <c r="C15" s="327" t="s">
        <v>313</v>
      </c>
      <c r="D15" s="289"/>
      <c r="E15" s="289"/>
      <c r="F15" s="289"/>
      <c r="G15" s="289"/>
      <c r="H15" s="289"/>
      <c r="I15" s="289"/>
      <c r="J15" s="289"/>
      <c r="K15" s="289"/>
      <c r="L15" s="289"/>
      <c r="M15" s="289"/>
      <c r="N15" s="289"/>
      <c r="O15" s="289"/>
      <c r="P15" s="290"/>
    </row>
    <row r="16" spans="1:48" s="31" customFormat="1" ht="30" customHeight="1" x14ac:dyDescent="0.3">
      <c r="B16" s="666">
        <v>6</v>
      </c>
      <c r="C16" s="327" t="s">
        <v>347</v>
      </c>
      <c r="D16" s="289"/>
      <c r="E16" s="289"/>
      <c r="F16" s="289"/>
      <c r="G16" s="289"/>
      <c r="H16" s="289"/>
      <c r="I16" s="289"/>
      <c r="J16" s="289"/>
      <c r="K16" s="289"/>
      <c r="L16" s="289"/>
      <c r="M16" s="289"/>
      <c r="N16" s="289"/>
      <c r="O16" s="289"/>
      <c r="P16" s="290"/>
    </row>
    <row r="17" spans="2:16" s="31" customFormat="1" ht="30" customHeight="1" x14ac:dyDescent="0.3">
      <c r="B17" s="666">
        <v>7</v>
      </c>
      <c r="C17" s="327" t="s">
        <v>348</v>
      </c>
      <c r="D17" s="289"/>
      <c r="E17" s="289"/>
      <c r="F17" s="289"/>
      <c r="G17" s="289"/>
      <c r="H17" s="289"/>
      <c r="I17" s="289"/>
      <c r="J17" s="289"/>
      <c r="K17" s="289"/>
      <c r="L17" s="289"/>
      <c r="M17" s="289"/>
      <c r="N17" s="289"/>
      <c r="O17" s="289"/>
      <c r="P17" s="290"/>
    </row>
    <row r="18" spans="2:16" s="31" customFormat="1" ht="30" customHeight="1" x14ac:dyDescent="0.3">
      <c r="B18" s="666">
        <v>8</v>
      </c>
      <c r="C18" s="327" t="s">
        <v>349</v>
      </c>
      <c r="D18" s="289"/>
      <c r="E18" s="289"/>
      <c r="F18" s="289"/>
      <c r="G18" s="289"/>
      <c r="H18" s="289"/>
      <c r="I18" s="289"/>
      <c r="J18" s="289"/>
      <c r="K18" s="289"/>
      <c r="L18" s="289"/>
      <c r="M18" s="289"/>
      <c r="N18" s="289"/>
      <c r="O18" s="289"/>
      <c r="P18" s="290"/>
    </row>
    <row r="19" spans="2:16" s="31" customFormat="1" ht="30" customHeight="1" x14ac:dyDescent="0.3">
      <c r="B19" s="666">
        <v>9</v>
      </c>
      <c r="C19" s="665" t="s">
        <v>350</v>
      </c>
      <c r="D19" s="289"/>
      <c r="E19" s="289"/>
      <c r="F19" s="289"/>
      <c r="G19" s="289"/>
      <c r="H19" s="289"/>
      <c r="I19" s="289"/>
      <c r="J19" s="289"/>
      <c r="K19" s="289"/>
      <c r="L19" s="289"/>
      <c r="M19" s="289"/>
      <c r="N19" s="289"/>
      <c r="O19" s="289"/>
      <c r="P19" s="290"/>
    </row>
    <row r="20" spans="2:16" s="31" customFormat="1" ht="30" customHeight="1" x14ac:dyDescent="0.3">
      <c r="B20" s="666">
        <v>10</v>
      </c>
      <c r="C20" s="327" t="s">
        <v>351</v>
      </c>
      <c r="D20" s="289"/>
      <c r="E20" s="289"/>
      <c r="F20" s="289"/>
      <c r="G20" s="289"/>
      <c r="H20" s="289"/>
      <c r="I20" s="289"/>
      <c r="J20" s="289"/>
      <c r="K20" s="289"/>
      <c r="L20" s="289"/>
      <c r="M20" s="289"/>
      <c r="N20" s="289"/>
      <c r="O20" s="289"/>
      <c r="P20" s="290"/>
    </row>
    <row r="21" spans="2:16" s="31" customFormat="1" ht="30" customHeight="1" x14ac:dyDescent="0.3">
      <c r="B21" s="666">
        <v>11</v>
      </c>
      <c r="C21" s="327" t="s">
        <v>352</v>
      </c>
      <c r="D21" s="289"/>
      <c r="E21" s="289"/>
      <c r="F21" s="289"/>
      <c r="G21" s="289"/>
      <c r="H21" s="289"/>
      <c r="I21" s="289"/>
      <c r="J21" s="289"/>
      <c r="K21" s="289"/>
      <c r="L21" s="289"/>
      <c r="M21" s="289"/>
      <c r="N21" s="289"/>
      <c r="O21" s="289"/>
      <c r="P21" s="290"/>
    </row>
    <row r="22" spans="2:16" s="31" customFormat="1" ht="30" customHeight="1" x14ac:dyDescent="0.3">
      <c r="B22" s="667">
        <v>12</v>
      </c>
      <c r="C22" s="668" t="s">
        <v>353</v>
      </c>
      <c r="D22" s="289"/>
      <c r="E22" s="289"/>
      <c r="F22" s="289"/>
      <c r="G22" s="289"/>
      <c r="H22" s="289"/>
      <c r="I22" s="289"/>
      <c r="J22" s="289"/>
      <c r="K22" s="289"/>
      <c r="L22" s="289"/>
      <c r="M22" s="289"/>
      <c r="N22" s="289"/>
      <c r="O22" s="289"/>
      <c r="P22" s="290"/>
    </row>
    <row r="23" spans="2:16" s="31" customFormat="1" ht="30" customHeight="1" x14ac:dyDescent="0.3">
      <c r="B23" s="667">
        <v>13</v>
      </c>
      <c r="C23" s="669" t="s">
        <v>354</v>
      </c>
      <c r="D23" s="289"/>
      <c r="E23" s="289"/>
      <c r="F23" s="289"/>
      <c r="G23" s="289"/>
      <c r="H23" s="289"/>
      <c r="I23" s="289"/>
      <c r="J23" s="289"/>
      <c r="K23" s="289"/>
      <c r="L23" s="289"/>
      <c r="M23" s="289"/>
      <c r="N23" s="289"/>
      <c r="O23" s="289"/>
      <c r="P23" s="290"/>
    </row>
    <row r="24" spans="2:16" s="31" customFormat="1" ht="30" customHeight="1" x14ac:dyDescent="0.3">
      <c r="B24" s="667">
        <v>14</v>
      </c>
      <c r="C24" s="669" t="s">
        <v>355</v>
      </c>
      <c r="D24" s="289"/>
      <c r="E24" s="289"/>
      <c r="F24" s="289"/>
      <c r="G24" s="289"/>
      <c r="H24" s="289"/>
      <c r="I24" s="289"/>
      <c r="J24" s="289"/>
      <c r="K24" s="289"/>
      <c r="L24" s="289"/>
      <c r="M24" s="289"/>
      <c r="N24" s="289"/>
      <c r="O24" s="289"/>
      <c r="P24" s="290"/>
    </row>
    <row r="25" spans="2:16" s="31" customFormat="1" ht="30" customHeight="1" x14ac:dyDescent="0.3">
      <c r="B25" s="667">
        <v>15</v>
      </c>
      <c r="C25" s="669" t="s">
        <v>356</v>
      </c>
      <c r="D25" s="291"/>
      <c r="E25" s="291"/>
      <c r="F25" s="291"/>
      <c r="G25" s="291"/>
      <c r="H25" s="291"/>
      <c r="I25" s="291"/>
      <c r="J25" s="291"/>
      <c r="K25" s="291"/>
      <c r="L25" s="291"/>
      <c r="M25" s="291"/>
      <c r="N25" s="291"/>
      <c r="O25" s="291"/>
      <c r="P25" s="292"/>
    </row>
    <row r="26" spans="2:16" s="31" customFormat="1" ht="30" customHeight="1" x14ac:dyDescent="0.3">
      <c r="B26" s="667">
        <v>16</v>
      </c>
      <c r="C26" s="669" t="s">
        <v>357</v>
      </c>
      <c r="D26" s="291"/>
      <c r="E26" s="291"/>
      <c r="F26" s="291"/>
      <c r="G26" s="291"/>
      <c r="H26" s="291"/>
      <c r="I26" s="291"/>
      <c r="J26" s="291"/>
      <c r="K26" s="291"/>
      <c r="L26" s="291"/>
      <c r="M26" s="291"/>
      <c r="N26" s="291"/>
      <c r="O26" s="291"/>
      <c r="P26" s="292"/>
    </row>
    <row r="27" spans="2:16" s="31" customFormat="1" ht="30" customHeight="1" x14ac:dyDescent="0.3">
      <c r="B27" s="667">
        <v>17</v>
      </c>
      <c r="C27" s="669" t="s">
        <v>358</v>
      </c>
      <c r="D27" s="291"/>
      <c r="E27" s="291"/>
      <c r="F27" s="291"/>
      <c r="G27" s="291"/>
      <c r="H27" s="291"/>
      <c r="I27" s="291"/>
      <c r="J27" s="291"/>
      <c r="K27" s="291"/>
      <c r="L27" s="291"/>
      <c r="M27" s="291"/>
      <c r="N27" s="291"/>
      <c r="O27" s="291"/>
      <c r="P27" s="292"/>
    </row>
    <row r="28" spans="2:16" s="35" customFormat="1" ht="30" customHeight="1" x14ac:dyDescent="0.3">
      <c r="B28" s="667">
        <v>18</v>
      </c>
      <c r="C28" s="633" t="s">
        <v>755</v>
      </c>
      <c r="D28" s="291"/>
      <c r="E28" s="291"/>
      <c r="F28" s="291"/>
      <c r="G28" s="291"/>
      <c r="H28" s="291"/>
      <c r="I28" s="291"/>
      <c r="J28" s="291"/>
      <c r="K28" s="291"/>
      <c r="L28" s="291"/>
      <c r="M28" s="291"/>
      <c r="N28" s="291"/>
      <c r="O28" s="291"/>
      <c r="P28" s="292"/>
    </row>
    <row r="29" spans="2:16" s="35" customFormat="1" ht="30" customHeight="1" x14ac:dyDescent="0.3">
      <c r="B29" s="667">
        <v>19</v>
      </c>
      <c r="C29" s="633" t="s">
        <v>756</v>
      </c>
      <c r="D29" s="291"/>
      <c r="E29" s="291"/>
      <c r="F29" s="291"/>
      <c r="G29" s="291"/>
      <c r="H29" s="291"/>
      <c r="I29" s="291"/>
      <c r="J29" s="291"/>
      <c r="K29" s="291"/>
      <c r="L29" s="291"/>
      <c r="M29" s="291"/>
      <c r="N29" s="291"/>
      <c r="O29" s="291"/>
      <c r="P29" s="292"/>
    </row>
    <row r="30" spans="2:16" s="35" customFormat="1" ht="30" customHeight="1" x14ac:dyDescent="0.3">
      <c r="B30" s="667">
        <v>20</v>
      </c>
      <c r="C30" s="633" t="s">
        <v>756</v>
      </c>
      <c r="D30" s="291"/>
      <c r="E30" s="291"/>
      <c r="F30" s="291"/>
      <c r="G30" s="291"/>
      <c r="H30" s="291"/>
      <c r="I30" s="291"/>
      <c r="J30" s="291"/>
      <c r="K30" s="291"/>
      <c r="L30" s="291"/>
      <c r="M30" s="291"/>
      <c r="N30" s="291"/>
      <c r="O30" s="291"/>
      <c r="P30" s="292"/>
    </row>
    <row r="31" spans="2:16" ht="30" customHeight="1" thickBot="1" x14ac:dyDescent="0.35">
      <c r="B31" s="293"/>
      <c r="C31" s="294" t="s">
        <v>49</v>
      </c>
      <c r="D31" s="278"/>
      <c r="E31" s="278"/>
      <c r="F31" s="278"/>
      <c r="G31" s="278"/>
      <c r="H31" s="278"/>
      <c r="I31" s="278"/>
      <c r="J31" s="278"/>
      <c r="K31" s="278"/>
      <c r="L31" s="278"/>
      <c r="M31" s="278"/>
      <c r="N31" s="278"/>
      <c r="O31" s="278"/>
      <c r="P31" s="279"/>
    </row>
    <row r="32" spans="2:16" ht="16.5" x14ac:dyDescent="0.25">
      <c r="B32" s="157"/>
    </row>
  </sheetData>
  <mergeCells count="7">
    <mergeCell ref="P7:P9"/>
    <mergeCell ref="B7:B8"/>
    <mergeCell ref="C7:C8"/>
    <mergeCell ref="G7:I7"/>
    <mergeCell ref="D2:I2"/>
    <mergeCell ref="D4:I4"/>
    <mergeCell ref="D7:F7"/>
  </mergeCells>
  <phoneticPr fontId="0" type="noConversion"/>
  <pageMargins left="0.27559055118110237" right="0.23622047244094491" top="0.98425196850393704" bottom="0.98425196850393704" header="0.51181102362204722" footer="0.51181102362204722"/>
  <pageSetup paperSize="9" scale="40" fitToWidth="2" fitToHeight="2" orientation="landscape" horizontalDpi="4294967292" r:id="rId1"/>
  <headerFooter alignWithMargins="0">
    <oddHeader>&amp;A</oddHeader>
    <oddFooter>&amp;L&amp;F&amp;C&amp;P/&amp;N&amp;R&amp;D&amp;T</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N24"/>
  <sheetViews>
    <sheetView topLeftCell="C1" zoomScale="70" zoomScaleNormal="70" zoomScalePageLayoutView="70" workbookViewId="0">
      <selection activeCell="O3" sqref="O3"/>
    </sheetView>
  </sheetViews>
  <sheetFormatPr defaultColWidth="9.33203125" defaultRowHeight="12.75" x14ac:dyDescent="0.2"/>
  <cols>
    <col min="1" max="1" width="9.33203125" style="120"/>
    <col min="2" max="2" width="66.5" style="120" customWidth="1"/>
    <col min="3" max="4" width="21.33203125" style="120" customWidth="1"/>
    <col min="5" max="5" width="24.83203125" style="120" customWidth="1"/>
    <col min="6" max="6" width="18" style="120" customWidth="1"/>
    <col min="7" max="7" width="25.1640625" style="120" customWidth="1"/>
    <col min="8" max="8" width="18.6640625" style="120" customWidth="1"/>
    <col min="9" max="9" width="19.6640625" style="120" customWidth="1"/>
    <col min="10" max="10" width="22.33203125" style="120" customWidth="1"/>
    <col min="11" max="11" width="22.6640625" style="120" customWidth="1"/>
    <col min="12" max="12" width="16.83203125" style="120" customWidth="1"/>
    <col min="13" max="13" width="27" style="120" customWidth="1"/>
    <col min="14" max="14" width="18.33203125" style="120" customWidth="1"/>
    <col min="15" max="16384" width="9.33203125" style="120"/>
  </cols>
  <sheetData>
    <row r="1" spans="1:14" ht="15.75" x14ac:dyDescent="0.2">
      <c r="A1" s="300"/>
      <c r="B1" s="221"/>
      <c r="C1" s="300"/>
      <c r="D1" s="300"/>
      <c r="E1" s="300"/>
      <c r="F1" s="300"/>
      <c r="G1" s="300"/>
      <c r="H1" s="221"/>
      <c r="I1" s="221"/>
      <c r="J1" s="221"/>
      <c r="K1" s="221"/>
      <c r="L1" s="222"/>
      <c r="M1" s="222"/>
      <c r="N1" s="222"/>
    </row>
    <row r="2" spans="1:14" ht="15.75" x14ac:dyDescent="0.2">
      <c r="A2" s="300"/>
      <c r="B2" s="221"/>
      <c r="C2" s="300"/>
      <c r="D2" s="300"/>
      <c r="E2" s="300"/>
      <c r="F2" s="300"/>
      <c r="G2" s="300"/>
      <c r="H2" s="221"/>
      <c r="I2" s="221"/>
      <c r="J2" s="222"/>
      <c r="K2" s="221"/>
      <c r="L2" s="222"/>
      <c r="M2" s="222"/>
      <c r="N2" s="222"/>
    </row>
    <row r="3" spans="1:14" ht="18.75" x14ac:dyDescent="0.2">
      <c r="A3" s="300"/>
      <c r="B3" s="1131" t="s">
        <v>297</v>
      </c>
      <c r="C3" s="1131"/>
      <c r="D3" s="1131"/>
      <c r="E3" s="1131"/>
      <c r="F3" s="1131"/>
      <c r="G3" s="1131"/>
      <c r="H3" s="1131"/>
      <c r="I3" s="1131"/>
      <c r="J3" s="222"/>
      <c r="K3" s="301"/>
      <c r="L3" s="222"/>
      <c r="M3" s="222"/>
      <c r="N3" s="222"/>
    </row>
    <row r="4" spans="1:14" ht="15.75" x14ac:dyDescent="0.2">
      <c r="A4" s="300"/>
      <c r="B4" s="221"/>
      <c r="C4" s="300"/>
      <c r="D4" s="300"/>
      <c r="E4" s="300"/>
      <c r="F4" s="300"/>
      <c r="G4" s="300"/>
      <c r="H4" s="221"/>
      <c r="I4" s="221"/>
      <c r="J4" s="222"/>
      <c r="K4" s="302"/>
      <c r="L4" s="222"/>
      <c r="M4" s="222"/>
      <c r="N4" s="222"/>
    </row>
    <row r="5" spans="1:14" ht="18.75" x14ac:dyDescent="0.2">
      <c r="A5" s="300"/>
      <c r="B5" s="1131" t="s">
        <v>250</v>
      </c>
      <c r="C5" s="1131"/>
      <c r="D5" s="1131"/>
      <c r="E5" s="1131"/>
      <c r="F5" s="1131"/>
      <c r="G5" s="1131"/>
      <c r="H5" s="1131"/>
      <c r="I5" s="1131"/>
      <c r="J5" s="222"/>
      <c r="K5" s="303"/>
      <c r="L5" s="222"/>
      <c r="M5" s="222"/>
      <c r="N5" s="222"/>
    </row>
    <row r="6" spans="1:14" ht="15.75" x14ac:dyDescent="0.2">
      <c r="A6" s="300"/>
      <c r="B6" s="222" t="s">
        <v>1000</v>
      </c>
      <c r="C6" s="221"/>
      <c r="D6" s="221"/>
      <c r="E6" s="221"/>
      <c r="F6" s="221"/>
      <c r="G6" s="221"/>
      <c r="H6" s="222"/>
      <c r="I6" s="222"/>
      <c r="J6" s="222"/>
      <c r="K6" s="221"/>
      <c r="L6" s="222"/>
      <c r="M6" s="222"/>
      <c r="N6" s="222"/>
    </row>
    <row r="7" spans="1:14" ht="15.75" x14ac:dyDescent="0.2">
      <c r="A7" s="300"/>
      <c r="B7" s="222"/>
      <c r="C7" s="221"/>
      <c r="D7" s="221"/>
      <c r="E7" s="221"/>
      <c r="F7" s="221"/>
      <c r="G7" s="221"/>
      <c r="H7" s="222"/>
      <c r="I7" s="222"/>
      <c r="J7" s="222"/>
      <c r="K7" s="221"/>
      <c r="L7" s="222"/>
      <c r="M7" s="222"/>
      <c r="N7" s="222"/>
    </row>
    <row r="8" spans="1:14" ht="16.5" thickBot="1" x14ac:dyDescent="0.25">
      <c r="A8" s="304"/>
      <c r="B8" s="305"/>
      <c r="C8" s="302"/>
      <c r="D8" s="302"/>
      <c r="E8" s="304"/>
      <c r="F8" s="304"/>
      <c r="G8" s="304"/>
      <c r="H8" s="222"/>
      <c r="I8" s="222"/>
      <c r="J8" s="222"/>
      <c r="K8" s="222"/>
      <c r="L8" s="222"/>
      <c r="M8" s="1137" t="s">
        <v>807</v>
      </c>
      <c r="N8" s="1137"/>
    </row>
    <row r="9" spans="1:14" ht="16.5" x14ac:dyDescent="0.2">
      <c r="A9" s="1140" t="s">
        <v>31</v>
      </c>
      <c r="B9" s="1138" t="s">
        <v>413</v>
      </c>
      <c r="C9" s="1132" t="s">
        <v>749</v>
      </c>
      <c r="D9" s="1133"/>
      <c r="E9" s="1133"/>
      <c r="F9" s="1133"/>
      <c r="G9" s="1133"/>
      <c r="H9" s="1134"/>
      <c r="I9" s="1132" t="s">
        <v>750</v>
      </c>
      <c r="J9" s="1133"/>
      <c r="K9" s="1133"/>
      <c r="L9" s="1133"/>
      <c r="M9" s="1133"/>
      <c r="N9" s="1134"/>
    </row>
    <row r="10" spans="1:14" ht="12.75" customHeight="1" x14ac:dyDescent="0.2">
      <c r="A10" s="1141"/>
      <c r="B10" s="1139"/>
      <c r="C10" s="1135" t="s">
        <v>689</v>
      </c>
      <c r="D10" s="1135" t="s">
        <v>262</v>
      </c>
      <c r="E10" s="1135" t="s">
        <v>263</v>
      </c>
      <c r="F10" s="1135" t="s">
        <v>249</v>
      </c>
      <c r="G10" s="1135" t="s">
        <v>261</v>
      </c>
      <c r="H10" s="1135" t="s">
        <v>314</v>
      </c>
      <c r="I10" s="1135" t="s">
        <v>260</v>
      </c>
      <c r="J10" s="1135" t="s">
        <v>262</v>
      </c>
      <c r="K10" s="1135" t="s">
        <v>263</v>
      </c>
      <c r="L10" s="1135" t="s">
        <v>249</v>
      </c>
      <c r="M10" s="1135" t="s">
        <v>261</v>
      </c>
      <c r="N10" s="1135" t="s">
        <v>314</v>
      </c>
    </row>
    <row r="11" spans="1:14" ht="89.25" customHeight="1" x14ac:dyDescent="0.2">
      <c r="A11" s="307"/>
      <c r="B11" s="308"/>
      <c r="C11" s="1136"/>
      <c r="D11" s="1136"/>
      <c r="E11" s="1136"/>
      <c r="F11" s="1136"/>
      <c r="G11" s="1136"/>
      <c r="H11" s="1136"/>
      <c r="I11" s="1136"/>
      <c r="J11" s="1136"/>
      <c r="K11" s="1136"/>
      <c r="L11" s="1136"/>
      <c r="M11" s="1136"/>
      <c r="N11" s="1136"/>
    </row>
    <row r="12" spans="1:14" ht="16.5" x14ac:dyDescent="0.2">
      <c r="A12" s="307">
        <v>1</v>
      </c>
      <c r="B12" s="308">
        <v>2</v>
      </c>
      <c r="C12" s="296">
        <v>3</v>
      </c>
      <c r="D12" s="296">
        <v>4</v>
      </c>
      <c r="E12" s="296">
        <v>5</v>
      </c>
      <c r="F12" s="296">
        <v>6</v>
      </c>
      <c r="G12" s="296">
        <v>7</v>
      </c>
      <c r="H12" s="296">
        <v>8</v>
      </c>
      <c r="I12" s="296">
        <v>9</v>
      </c>
      <c r="J12" s="296">
        <v>10</v>
      </c>
      <c r="K12" s="296">
        <v>11</v>
      </c>
      <c r="L12" s="296">
        <v>12</v>
      </c>
      <c r="M12" s="296">
        <v>13</v>
      </c>
      <c r="N12" s="296">
        <v>14</v>
      </c>
    </row>
    <row r="13" spans="1:14" s="121" customFormat="1" ht="22.5" hidden="1" customHeight="1" x14ac:dyDescent="0.3">
      <c r="A13" s="634" t="s">
        <v>35</v>
      </c>
      <c r="B13" s="635"/>
      <c r="C13" s="306"/>
      <c r="D13" s="306"/>
      <c r="E13" s="306"/>
      <c r="F13" s="306"/>
      <c r="G13" s="306"/>
      <c r="H13" s="306"/>
      <c r="I13" s="306"/>
      <c r="J13" s="306"/>
      <c r="K13" s="306"/>
      <c r="L13" s="306"/>
      <c r="M13" s="306"/>
      <c r="N13" s="306"/>
    </row>
    <row r="14" spans="1:14" s="121" customFormat="1" ht="22.5" hidden="1" customHeight="1" x14ac:dyDescent="0.3">
      <c r="A14" s="636"/>
      <c r="B14" s="637"/>
      <c r="C14" s="306"/>
      <c r="D14" s="306"/>
      <c r="E14" s="306"/>
      <c r="F14" s="306"/>
      <c r="G14" s="306"/>
      <c r="H14" s="306"/>
      <c r="I14" s="306"/>
      <c r="J14" s="306"/>
      <c r="K14" s="306"/>
      <c r="L14" s="306"/>
      <c r="M14" s="306"/>
      <c r="N14" s="306"/>
    </row>
    <row r="15" spans="1:14" s="121" customFormat="1" ht="22.5" hidden="1" customHeight="1" x14ac:dyDescent="0.3">
      <c r="A15" s="636"/>
      <c r="B15" s="638"/>
      <c r="C15" s="306"/>
      <c r="D15" s="306"/>
      <c r="E15" s="306"/>
      <c r="F15" s="306"/>
      <c r="G15" s="306"/>
      <c r="H15" s="306"/>
      <c r="I15" s="306"/>
      <c r="J15" s="306"/>
      <c r="K15" s="306"/>
      <c r="L15" s="306"/>
      <c r="M15" s="306"/>
      <c r="N15" s="306"/>
    </row>
    <row r="16" spans="1:14" s="121" customFormat="1" ht="22.5" customHeight="1" x14ac:dyDescent="0.3">
      <c r="A16" s="659">
        <v>1</v>
      </c>
      <c r="B16" s="658" t="s">
        <v>361</v>
      </c>
      <c r="C16" s="306"/>
      <c r="D16" s="306"/>
      <c r="E16" s="306"/>
      <c r="F16" s="306"/>
      <c r="G16" s="306"/>
      <c r="H16" s="306"/>
      <c r="I16" s="306"/>
      <c r="J16" s="306"/>
      <c r="K16" s="306"/>
      <c r="L16" s="306"/>
      <c r="M16" s="306"/>
      <c r="N16" s="306"/>
    </row>
    <row r="17" spans="1:14" s="121" customFormat="1" ht="22.5" customHeight="1" x14ac:dyDescent="0.25">
      <c r="A17" s="249"/>
      <c r="B17" s="255" t="s">
        <v>256</v>
      </c>
      <c r="C17" s="306"/>
      <c r="D17" s="306"/>
      <c r="E17" s="306"/>
      <c r="F17" s="306"/>
      <c r="G17" s="306"/>
      <c r="H17" s="306"/>
      <c r="I17" s="306"/>
      <c r="J17" s="306"/>
      <c r="K17" s="306"/>
      <c r="L17" s="306"/>
      <c r="M17" s="306"/>
      <c r="N17" s="306"/>
    </row>
    <row r="18" spans="1:14" s="121" customFormat="1" ht="22.5" customHeight="1" x14ac:dyDescent="0.25">
      <c r="A18" s="249"/>
      <c r="B18" s="255" t="s">
        <v>414</v>
      </c>
      <c r="C18" s="306"/>
      <c r="D18" s="306"/>
      <c r="E18" s="306"/>
      <c r="F18" s="306"/>
      <c r="G18" s="306"/>
      <c r="H18" s="306"/>
      <c r="I18" s="306"/>
      <c r="J18" s="306"/>
      <c r="K18" s="306"/>
      <c r="L18" s="306"/>
      <c r="M18" s="306"/>
      <c r="N18" s="306"/>
    </row>
    <row r="19" spans="1:14" s="121" customFormat="1" ht="22.5" customHeight="1" x14ac:dyDescent="0.25">
      <c r="A19" s="249"/>
      <c r="B19" s="255"/>
      <c r="C19" s="306"/>
      <c r="D19" s="306"/>
      <c r="E19" s="306"/>
      <c r="F19" s="306"/>
      <c r="G19" s="306"/>
      <c r="H19" s="306"/>
      <c r="I19" s="306"/>
      <c r="J19" s="306"/>
      <c r="K19" s="306"/>
      <c r="L19" s="306"/>
      <c r="M19" s="306"/>
      <c r="N19" s="306"/>
    </row>
    <row r="20" spans="1:14" s="121" customFormat="1" ht="22.5" customHeight="1" x14ac:dyDescent="0.25">
      <c r="A20" s="249"/>
      <c r="B20" s="255"/>
      <c r="C20" s="306"/>
      <c r="D20" s="306"/>
      <c r="E20" s="306"/>
      <c r="F20" s="306"/>
      <c r="G20" s="306"/>
      <c r="H20" s="306"/>
      <c r="I20" s="306"/>
      <c r="J20" s="306"/>
      <c r="K20" s="306"/>
      <c r="L20" s="306"/>
      <c r="M20" s="306"/>
      <c r="N20" s="306"/>
    </row>
    <row r="21" spans="1:14" s="121" customFormat="1" ht="22.5" customHeight="1" x14ac:dyDescent="0.25">
      <c r="A21" s="249"/>
      <c r="B21" s="255"/>
      <c r="C21" s="306"/>
      <c r="D21" s="306"/>
      <c r="E21" s="306"/>
      <c r="F21" s="306"/>
      <c r="G21" s="306"/>
      <c r="H21" s="306"/>
      <c r="I21" s="306"/>
      <c r="J21" s="306"/>
      <c r="K21" s="306"/>
      <c r="L21" s="306"/>
      <c r="M21" s="306"/>
      <c r="N21" s="306"/>
    </row>
    <row r="22" spans="1:14" s="121" customFormat="1" ht="22.5" customHeight="1" x14ac:dyDescent="0.25">
      <c r="A22" s="249"/>
      <c r="B22" s="919"/>
      <c r="C22" s="306"/>
      <c r="D22" s="306"/>
      <c r="E22" s="306"/>
      <c r="F22" s="306"/>
      <c r="G22" s="306"/>
      <c r="H22" s="306"/>
      <c r="I22" s="306"/>
      <c r="J22" s="306"/>
      <c r="K22" s="306"/>
      <c r="L22" s="306"/>
      <c r="M22" s="306"/>
      <c r="N22" s="306"/>
    </row>
    <row r="23" spans="1:14" s="121" customFormat="1" ht="22.5" customHeight="1" x14ac:dyDescent="0.3">
      <c r="A23" s="249"/>
      <c r="B23" s="658" t="s">
        <v>49</v>
      </c>
      <c r="C23" s="306"/>
      <c r="D23" s="306"/>
      <c r="E23" s="306"/>
      <c r="F23" s="306"/>
      <c r="G23" s="306"/>
      <c r="H23" s="306"/>
      <c r="I23" s="306"/>
      <c r="J23" s="306"/>
      <c r="K23" s="306"/>
      <c r="L23" s="306"/>
      <c r="M23" s="306"/>
      <c r="N23" s="306"/>
    </row>
    <row r="24" spans="1:14" s="121" customFormat="1" ht="39.75" customHeight="1" x14ac:dyDescent="0.25">
      <c r="A24" s="249"/>
      <c r="B24" s="979" t="s">
        <v>1170</v>
      </c>
      <c r="C24" s="306"/>
      <c r="D24" s="306"/>
      <c r="E24" s="306"/>
      <c r="F24" s="306"/>
      <c r="G24" s="306"/>
      <c r="H24" s="306"/>
      <c r="I24" s="306"/>
      <c r="J24" s="306"/>
      <c r="K24" s="306"/>
      <c r="L24" s="306"/>
      <c r="M24" s="306"/>
      <c r="N24" s="306"/>
    </row>
  </sheetData>
  <mergeCells count="19">
    <mergeCell ref="A9:A10"/>
    <mergeCell ref="C9:H9"/>
    <mergeCell ref="C10:C11"/>
    <mergeCell ref="D10:D11"/>
    <mergeCell ref="E10:E11"/>
    <mergeCell ref="F10:F11"/>
    <mergeCell ref="G10:G11"/>
    <mergeCell ref="H10:H11"/>
    <mergeCell ref="B3:I3"/>
    <mergeCell ref="B5:I5"/>
    <mergeCell ref="I9:N9"/>
    <mergeCell ref="I10:I11"/>
    <mergeCell ref="J10:J11"/>
    <mergeCell ref="K10:K11"/>
    <mergeCell ref="L10:L11"/>
    <mergeCell ref="M10:M11"/>
    <mergeCell ref="N10:N11"/>
    <mergeCell ref="M8:N8"/>
    <mergeCell ref="B9:B10"/>
  </mergeCells>
  <phoneticPr fontId="0" type="noConversion"/>
  <printOptions horizontalCentered="1"/>
  <pageMargins left="0.70866141732283472" right="0.70866141732283472" top="0.74803149606299213" bottom="0.74803149606299213" header="0.31496062992125984" footer="0.31496062992125984"/>
  <pageSetup paperSize="9" scale="37" fitToWidth="0" fitToHeight="2" pageOrder="overThenDown" orientation="landscape" r:id="rId1"/>
  <headerFooter>
    <oddFooter>&amp;C&amp;P/&amp;N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BW82"/>
  <sheetViews>
    <sheetView topLeftCell="A5" zoomScale="70" zoomScaleNormal="70" zoomScaleSheetLayoutView="75" workbookViewId="0">
      <selection activeCell="E26" sqref="E26"/>
    </sheetView>
  </sheetViews>
  <sheetFormatPr defaultColWidth="21" defaultRowHeight="12.75" x14ac:dyDescent="0.2"/>
  <cols>
    <col min="1" max="1" width="7.83203125" style="309" customWidth="1"/>
    <col min="2" max="2" width="35.5" style="122" customWidth="1"/>
    <col min="3" max="3" width="16.6640625" style="122" customWidth="1"/>
    <col min="4" max="4" width="18.5" style="122" customWidth="1"/>
    <col min="5" max="5" width="18.33203125" style="122" customWidth="1"/>
    <col min="6" max="6" width="15.6640625" style="122" customWidth="1"/>
    <col min="7" max="7" width="15.5" style="122" customWidth="1"/>
    <col min="8" max="8" width="16.1640625" style="122" customWidth="1"/>
    <col min="9" max="10" width="17.83203125" style="122" customWidth="1"/>
    <col min="11" max="13" width="15" style="122" customWidth="1"/>
    <col min="14" max="14" width="15.33203125" style="122" customWidth="1"/>
    <col min="15" max="15" width="16.5" style="123" customWidth="1"/>
    <col min="16" max="23" width="21" style="123" customWidth="1"/>
    <col min="24" max="16384" width="21" style="122"/>
  </cols>
  <sheetData>
    <row r="2" spans="1:75" s="123" customFormat="1" ht="16.5" customHeight="1" x14ac:dyDescent="0.2">
      <c r="A2" s="317"/>
      <c r="B2" s="314"/>
      <c r="C2" s="879"/>
      <c r="D2" s="879"/>
      <c r="E2" s="315"/>
      <c r="F2" s="315"/>
      <c r="H2" s="315" t="s">
        <v>298</v>
      </c>
      <c r="I2" s="315"/>
      <c r="J2" s="315"/>
      <c r="K2" s="315"/>
      <c r="L2" s="315"/>
      <c r="M2" s="315"/>
      <c r="N2" s="315"/>
      <c r="O2" s="314"/>
    </row>
    <row r="3" spans="1:75" ht="13.5" x14ac:dyDescent="0.2">
      <c r="A3" s="313"/>
      <c r="B3" s="222"/>
      <c r="C3" s="222"/>
      <c r="D3" s="222"/>
      <c r="E3" s="222"/>
      <c r="F3" s="222"/>
      <c r="G3" s="222"/>
      <c r="H3" s="222"/>
      <c r="I3" s="222"/>
      <c r="J3" s="222"/>
      <c r="K3" s="222"/>
      <c r="L3" s="222"/>
      <c r="M3" s="222"/>
      <c r="N3" s="222"/>
      <c r="O3" s="314"/>
    </row>
    <row r="4" spans="1:75" s="123" customFormat="1" ht="16.5" customHeight="1" x14ac:dyDescent="0.2">
      <c r="A4" s="317"/>
      <c r="B4" s="314"/>
      <c r="C4" s="315"/>
      <c r="D4" s="315"/>
      <c r="E4" s="315"/>
      <c r="F4" s="316"/>
      <c r="H4" s="315" t="s">
        <v>1015</v>
      </c>
      <c r="I4" s="316"/>
      <c r="J4" s="316"/>
      <c r="K4" s="316"/>
      <c r="L4" s="316"/>
      <c r="M4" s="316"/>
      <c r="N4" s="316"/>
      <c r="O4" s="314"/>
    </row>
    <row r="5" spans="1:75" s="123" customFormat="1" ht="16.5" customHeight="1" x14ac:dyDescent="0.2">
      <c r="A5" s="317"/>
      <c r="B5" s="314"/>
      <c r="C5" s="315"/>
      <c r="D5" s="315"/>
      <c r="E5" s="315"/>
      <c r="F5" s="316"/>
      <c r="H5" s="315"/>
      <c r="I5" s="316"/>
      <c r="J5" s="316"/>
      <c r="K5" s="316"/>
      <c r="L5" s="316"/>
      <c r="M5" s="316"/>
      <c r="N5" s="316"/>
      <c r="O5" s="314"/>
    </row>
    <row r="6" spans="1:75" ht="15.75" x14ac:dyDescent="0.2">
      <c r="A6" s="313"/>
      <c r="B6" s="222" t="s">
        <v>1000</v>
      </c>
      <c r="D6" s="222"/>
      <c r="E6" s="222"/>
      <c r="F6" s="222"/>
      <c r="G6" s="221"/>
      <c r="H6" s="222"/>
      <c r="I6" s="222"/>
      <c r="J6" s="222"/>
      <c r="K6" s="222"/>
      <c r="L6" s="222"/>
      <c r="M6" s="222"/>
      <c r="N6" s="222"/>
      <c r="O6" s="314"/>
    </row>
    <row r="7" spans="1:75" s="125" customFormat="1" ht="14.25" thickBot="1" x14ac:dyDescent="0.25">
      <c r="A7" s="317"/>
      <c r="B7" s="305"/>
      <c r="C7" s="314"/>
      <c r="D7" s="314"/>
      <c r="E7" s="314"/>
      <c r="F7" s="314"/>
      <c r="G7" s="314"/>
      <c r="H7" s="123"/>
      <c r="I7" s="314"/>
      <c r="J7" s="314"/>
      <c r="K7" s="314"/>
      <c r="L7" s="314"/>
      <c r="M7" s="314"/>
      <c r="N7" s="314" t="s">
        <v>1171</v>
      </c>
      <c r="O7" s="305"/>
      <c r="P7" s="123"/>
      <c r="Q7" s="123"/>
      <c r="R7" s="123"/>
      <c r="S7" s="123"/>
      <c r="T7" s="123"/>
      <c r="U7" s="123"/>
      <c r="V7" s="123"/>
      <c r="W7" s="123"/>
      <c r="X7" s="123"/>
      <c r="Y7" s="123"/>
      <c r="Z7" s="123"/>
      <c r="AA7" s="123"/>
      <c r="AB7" s="123"/>
      <c r="AC7" s="123"/>
      <c r="AD7" s="123"/>
      <c r="AE7" s="123"/>
      <c r="AF7" s="123"/>
      <c r="AG7" s="123"/>
      <c r="AH7" s="123"/>
      <c r="AI7" s="123"/>
      <c r="AJ7" s="123"/>
      <c r="AK7" s="123"/>
      <c r="AL7" s="123"/>
      <c r="AM7" s="123"/>
      <c r="AN7" s="123"/>
      <c r="AO7" s="123"/>
      <c r="AP7" s="123"/>
      <c r="AQ7" s="123"/>
      <c r="AR7" s="123"/>
      <c r="AS7" s="123"/>
      <c r="AT7" s="123"/>
      <c r="AU7" s="123"/>
      <c r="AV7" s="123"/>
      <c r="AW7" s="123"/>
      <c r="AX7" s="123"/>
      <c r="AY7" s="123"/>
      <c r="AZ7" s="123"/>
      <c r="BA7" s="123"/>
      <c r="BB7" s="123"/>
      <c r="BC7" s="123"/>
      <c r="BD7" s="123"/>
      <c r="BE7" s="123"/>
      <c r="BF7" s="123"/>
      <c r="BG7" s="123"/>
      <c r="BH7" s="123"/>
      <c r="BI7" s="123"/>
      <c r="BJ7" s="123"/>
      <c r="BK7" s="123"/>
      <c r="BL7" s="123"/>
      <c r="BM7" s="123"/>
      <c r="BN7" s="123"/>
      <c r="BO7" s="123"/>
      <c r="BP7" s="123"/>
      <c r="BQ7" s="123"/>
      <c r="BR7" s="123"/>
      <c r="BS7" s="123"/>
      <c r="BT7" s="123"/>
      <c r="BU7" s="123"/>
      <c r="BV7" s="123"/>
      <c r="BW7" s="123"/>
    </row>
    <row r="8" spans="1:75" s="127" customFormat="1" ht="15" x14ac:dyDescent="0.2">
      <c r="A8" s="1142" t="s">
        <v>76</v>
      </c>
      <c r="B8" s="1145" t="s">
        <v>32</v>
      </c>
      <c r="C8" s="1127" t="s">
        <v>748</v>
      </c>
      <c r="D8" s="1127"/>
      <c r="E8" s="1127"/>
      <c r="F8" s="1151" t="s">
        <v>749</v>
      </c>
      <c r="G8" s="1152"/>
      <c r="H8" s="1152"/>
      <c r="I8" s="318" t="s">
        <v>750</v>
      </c>
      <c r="J8" s="318" t="s">
        <v>968</v>
      </c>
      <c r="K8" s="318" t="s">
        <v>969</v>
      </c>
      <c r="L8" s="318" t="s">
        <v>970</v>
      </c>
      <c r="M8" s="318" t="s">
        <v>971</v>
      </c>
      <c r="N8" s="318" t="s">
        <v>972</v>
      </c>
      <c r="O8" s="1148" t="s">
        <v>33</v>
      </c>
      <c r="P8" s="126"/>
      <c r="Q8" s="126"/>
      <c r="R8" s="126"/>
      <c r="S8" s="126"/>
      <c r="T8" s="126"/>
      <c r="U8" s="126"/>
      <c r="V8" s="126"/>
      <c r="W8" s="126"/>
      <c r="X8" s="126"/>
      <c r="Y8" s="126"/>
      <c r="Z8" s="126"/>
      <c r="AA8" s="126"/>
      <c r="AB8" s="126"/>
      <c r="AC8" s="126"/>
      <c r="AD8" s="126"/>
      <c r="AE8" s="126"/>
      <c r="AF8" s="126"/>
      <c r="AG8" s="126"/>
      <c r="AH8" s="126"/>
      <c r="AI8" s="126"/>
      <c r="AJ8" s="126"/>
      <c r="AK8" s="126"/>
      <c r="AL8" s="126"/>
      <c r="AM8" s="126"/>
      <c r="AN8" s="126"/>
      <c r="AO8" s="126"/>
      <c r="AP8" s="126"/>
      <c r="AQ8" s="126"/>
      <c r="AR8" s="126"/>
      <c r="AS8" s="126"/>
      <c r="AT8" s="126"/>
      <c r="AU8" s="126"/>
      <c r="AV8" s="126"/>
      <c r="AW8" s="126"/>
      <c r="AX8" s="126"/>
      <c r="AY8" s="126"/>
      <c r="AZ8" s="126"/>
      <c r="BA8" s="126"/>
      <c r="BB8" s="126"/>
      <c r="BC8" s="126"/>
      <c r="BD8" s="126"/>
      <c r="BE8" s="126"/>
      <c r="BF8" s="126"/>
      <c r="BG8" s="126"/>
      <c r="BH8" s="126"/>
      <c r="BI8" s="126"/>
      <c r="BJ8" s="126"/>
      <c r="BK8" s="126"/>
      <c r="BL8" s="126"/>
      <c r="BM8" s="126"/>
      <c r="BN8" s="126"/>
      <c r="BO8" s="126"/>
      <c r="BP8" s="126"/>
      <c r="BQ8" s="126"/>
      <c r="BR8" s="126"/>
      <c r="BS8" s="126"/>
      <c r="BT8" s="126"/>
      <c r="BU8" s="126"/>
      <c r="BV8" s="126"/>
    </row>
    <row r="9" spans="1:75" s="127" customFormat="1" ht="18.75" customHeight="1" x14ac:dyDescent="0.2">
      <c r="A9" s="1143"/>
      <c r="B9" s="1146"/>
      <c r="C9" s="992"/>
      <c r="D9" s="992"/>
      <c r="E9" s="992"/>
      <c r="F9" s="740"/>
      <c r="G9" s="824"/>
      <c r="H9" s="824"/>
      <c r="I9" s="319"/>
      <c r="J9" s="319"/>
      <c r="K9" s="319"/>
      <c r="L9" s="319"/>
      <c r="M9" s="319"/>
      <c r="N9" s="319"/>
      <c r="O9" s="1149"/>
      <c r="P9" s="126"/>
      <c r="Q9" s="126"/>
      <c r="R9" s="126"/>
      <c r="S9" s="126"/>
      <c r="T9" s="126"/>
      <c r="U9" s="126"/>
      <c r="V9" s="126"/>
      <c r="W9" s="126"/>
      <c r="X9" s="126"/>
      <c r="Y9" s="126"/>
      <c r="Z9" s="126"/>
      <c r="AA9" s="126"/>
      <c r="AB9" s="126"/>
      <c r="AC9" s="126"/>
      <c r="AD9" s="126"/>
      <c r="AE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row>
    <row r="10" spans="1:75" s="128" customFormat="1" ht="42" customHeight="1" thickBot="1" x14ac:dyDescent="0.25">
      <c r="A10" s="1144"/>
      <c r="B10" s="1147"/>
      <c r="C10" s="774" t="s">
        <v>684</v>
      </c>
      <c r="D10" s="774" t="s">
        <v>729</v>
      </c>
      <c r="E10" s="774" t="s">
        <v>730</v>
      </c>
      <c r="F10" s="774" t="s">
        <v>684</v>
      </c>
      <c r="G10" s="774" t="s">
        <v>729</v>
      </c>
      <c r="H10" s="774" t="s">
        <v>730</v>
      </c>
      <c r="I10" s="320" t="s">
        <v>967</v>
      </c>
      <c r="J10" s="320" t="s">
        <v>412</v>
      </c>
      <c r="K10" s="320" t="s">
        <v>412</v>
      </c>
      <c r="L10" s="320" t="s">
        <v>412</v>
      </c>
      <c r="M10" s="320" t="s">
        <v>412</v>
      </c>
      <c r="N10" s="320" t="s">
        <v>412</v>
      </c>
      <c r="O10" s="1150"/>
      <c r="P10" s="126"/>
      <c r="Q10" s="126"/>
      <c r="R10" s="126"/>
      <c r="S10" s="126"/>
      <c r="T10" s="126"/>
      <c r="U10" s="126"/>
      <c r="V10" s="126"/>
      <c r="W10" s="126"/>
      <c r="X10" s="126"/>
      <c r="Y10" s="126"/>
      <c r="Z10" s="126"/>
      <c r="AA10" s="126"/>
      <c r="AB10" s="126"/>
      <c r="AC10" s="126"/>
      <c r="AD10" s="126"/>
      <c r="AE10" s="126"/>
      <c r="AF10" s="126"/>
      <c r="AG10" s="126"/>
      <c r="AH10" s="126"/>
      <c r="AI10" s="126"/>
      <c r="AJ10" s="126"/>
      <c r="AK10" s="126"/>
      <c r="AL10" s="126"/>
      <c r="AM10" s="126"/>
      <c r="AN10" s="126"/>
      <c r="AO10" s="126"/>
      <c r="AP10" s="126"/>
      <c r="AQ10" s="126"/>
      <c r="AR10" s="126"/>
      <c r="AS10" s="126"/>
      <c r="AT10" s="126"/>
      <c r="AU10" s="126"/>
      <c r="AV10" s="126"/>
      <c r="AW10" s="126"/>
      <c r="AX10" s="126"/>
      <c r="AY10" s="126"/>
      <c r="AZ10" s="126"/>
      <c r="BA10" s="126"/>
      <c r="BB10" s="126"/>
      <c r="BC10" s="126"/>
      <c r="BD10" s="126"/>
      <c r="BE10" s="126"/>
      <c r="BF10" s="126"/>
      <c r="BG10" s="126"/>
      <c r="BH10" s="126"/>
      <c r="BI10" s="126"/>
      <c r="BJ10" s="126"/>
      <c r="BK10" s="126"/>
      <c r="BL10" s="126"/>
      <c r="BM10" s="126"/>
      <c r="BN10" s="126"/>
      <c r="BO10" s="126"/>
      <c r="BP10" s="126"/>
      <c r="BQ10" s="126"/>
      <c r="BR10" s="126"/>
      <c r="BS10" s="126"/>
      <c r="BT10" s="126"/>
      <c r="BU10" s="126"/>
      <c r="BV10" s="126"/>
    </row>
    <row r="11" spans="1:75" s="128" customFormat="1" ht="15.75" thickBot="1" x14ac:dyDescent="0.25">
      <c r="A11" s="745">
        <v>1</v>
      </c>
      <c r="B11" s="999">
        <v>2</v>
      </c>
      <c r="C11" s="774">
        <v>3</v>
      </c>
      <c r="D11" s="774">
        <v>4</v>
      </c>
      <c r="E11" s="774" t="s">
        <v>688</v>
      </c>
      <c r="F11" s="782">
        <v>6</v>
      </c>
      <c r="G11" s="999">
        <v>7</v>
      </c>
      <c r="H11" s="741" t="s">
        <v>804</v>
      </c>
      <c r="I11" s="741">
        <v>9</v>
      </c>
      <c r="J11" s="741">
        <v>10</v>
      </c>
      <c r="K11" s="741">
        <v>11</v>
      </c>
      <c r="L11" s="741">
        <v>12</v>
      </c>
      <c r="M11" s="741">
        <v>13</v>
      </c>
      <c r="N11" s="741">
        <v>14</v>
      </c>
      <c r="O11" s="1000">
        <v>15</v>
      </c>
      <c r="P11" s="126"/>
      <c r="Q11" s="126"/>
      <c r="R11" s="126"/>
      <c r="S11" s="126"/>
      <c r="T11" s="126"/>
      <c r="U11" s="126"/>
      <c r="V11" s="126"/>
      <c r="W11" s="126"/>
      <c r="X11" s="126"/>
      <c r="Y11" s="126"/>
      <c r="Z11" s="126"/>
      <c r="AA11" s="126"/>
      <c r="AB11" s="126"/>
      <c r="AC11" s="126"/>
      <c r="AD11" s="126"/>
      <c r="AE11" s="126"/>
      <c r="AF11" s="126"/>
      <c r="AG11" s="126"/>
      <c r="AH11" s="126"/>
      <c r="AI11" s="126"/>
      <c r="AJ11" s="126"/>
      <c r="AK11" s="126"/>
      <c r="AL11" s="126"/>
      <c r="AM11" s="126"/>
      <c r="AN11" s="126"/>
      <c r="AO11" s="126"/>
      <c r="AP11" s="126"/>
      <c r="AQ11" s="126"/>
      <c r="AR11" s="126"/>
      <c r="AS11" s="126"/>
      <c r="AT11" s="126"/>
      <c r="AU11" s="126"/>
      <c r="AV11" s="126"/>
      <c r="AW11" s="126"/>
      <c r="AX11" s="126"/>
      <c r="AY11" s="126"/>
      <c r="AZ11" s="126"/>
      <c r="BA11" s="126"/>
      <c r="BB11" s="126"/>
      <c r="BC11" s="126"/>
      <c r="BD11" s="126"/>
      <c r="BE11" s="126"/>
      <c r="BF11" s="126"/>
      <c r="BG11" s="126"/>
      <c r="BH11" s="126"/>
      <c r="BI11" s="126"/>
      <c r="BJ11" s="126"/>
      <c r="BK11" s="126"/>
      <c r="BL11" s="126"/>
      <c r="BM11" s="126"/>
      <c r="BN11" s="126"/>
      <c r="BO11" s="126"/>
      <c r="BP11" s="126"/>
      <c r="BQ11" s="126"/>
      <c r="BR11" s="126"/>
      <c r="BS11" s="126"/>
      <c r="BT11" s="126"/>
      <c r="BU11" s="126"/>
      <c r="BV11" s="126"/>
    </row>
    <row r="12" spans="1:75" s="127" customFormat="1" ht="18.75" customHeight="1" x14ac:dyDescent="0.2">
      <c r="A12" s="321" t="s">
        <v>35</v>
      </c>
      <c r="B12" s="322" t="s">
        <v>47</v>
      </c>
      <c r="C12" s="671"/>
      <c r="D12" s="671"/>
      <c r="E12" s="671"/>
      <c r="F12" s="323"/>
      <c r="G12" s="323"/>
      <c r="H12" s="323"/>
      <c r="I12" s="323"/>
      <c r="J12" s="742"/>
      <c r="K12" s="742"/>
      <c r="L12" s="742"/>
      <c r="M12" s="742"/>
      <c r="N12" s="742"/>
      <c r="O12" s="324"/>
      <c r="P12" s="126"/>
      <c r="Q12" s="126"/>
      <c r="R12" s="126"/>
      <c r="S12" s="126"/>
      <c r="T12" s="126"/>
      <c r="U12" s="126"/>
      <c r="V12" s="126"/>
    </row>
    <row r="13" spans="1:75" s="127" customFormat="1" ht="54" customHeight="1" x14ac:dyDescent="0.2">
      <c r="A13" s="325">
        <v>1</v>
      </c>
      <c r="B13" s="326" t="s">
        <v>728</v>
      </c>
      <c r="C13" s="327"/>
      <c r="D13" s="327"/>
      <c r="E13" s="327"/>
      <c r="F13" s="327"/>
      <c r="G13" s="327"/>
      <c r="H13" s="327"/>
      <c r="I13" s="327"/>
      <c r="J13" s="743"/>
      <c r="K13" s="743"/>
      <c r="L13" s="743"/>
      <c r="M13" s="743"/>
      <c r="N13" s="743"/>
      <c r="O13" s="328"/>
      <c r="P13" s="126"/>
      <c r="Q13" s="126"/>
      <c r="R13" s="126"/>
      <c r="S13" s="126"/>
      <c r="T13" s="126"/>
      <c r="U13" s="126"/>
      <c r="V13" s="126"/>
    </row>
    <row r="14" spans="1:75" s="127" customFormat="1" ht="34.5" customHeight="1" x14ac:dyDescent="0.2">
      <c r="A14" s="325">
        <v>2</v>
      </c>
      <c r="B14" s="655" t="s">
        <v>406</v>
      </c>
      <c r="C14" s="327"/>
      <c r="D14" s="327"/>
      <c r="E14" s="327"/>
      <c r="F14" s="327"/>
      <c r="G14" s="327"/>
      <c r="H14" s="327"/>
      <c r="I14" s="327"/>
      <c r="J14" s="743"/>
      <c r="K14" s="743"/>
      <c r="L14" s="743"/>
      <c r="M14" s="743"/>
      <c r="N14" s="743"/>
      <c r="O14" s="328"/>
      <c r="P14" s="126"/>
      <c r="Q14" s="126"/>
      <c r="R14" s="126"/>
      <c r="S14" s="126"/>
      <c r="T14" s="126"/>
      <c r="U14" s="126"/>
      <c r="V14" s="126"/>
    </row>
    <row r="15" spans="1:75" s="127" customFormat="1" ht="20.25" customHeight="1" x14ac:dyDescent="0.2">
      <c r="A15" s="325">
        <v>3</v>
      </c>
      <c r="B15" s="329" t="s">
        <v>48</v>
      </c>
      <c r="C15" s="327"/>
      <c r="D15" s="327"/>
      <c r="E15" s="327"/>
      <c r="F15" s="327"/>
      <c r="G15" s="327"/>
      <c r="H15" s="327"/>
      <c r="I15" s="327"/>
      <c r="J15" s="743"/>
      <c r="K15" s="743"/>
      <c r="L15" s="743"/>
      <c r="M15" s="743"/>
      <c r="N15" s="743"/>
      <c r="O15" s="328"/>
      <c r="P15" s="126"/>
      <c r="Q15" s="126"/>
      <c r="R15" s="126"/>
      <c r="S15" s="126"/>
      <c r="T15" s="126"/>
      <c r="U15" s="126"/>
      <c r="V15" s="126"/>
    </row>
    <row r="16" spans="1:75" s="127" customFormat="1" ht="20.25" customHeight="1" x14ac:dyDescent="0.2">
      <c r="A16" s="880"/>
      <c r="B16" s="881"/>
      <c r="C16" s="882"/>
      <c r="D16" s="882"/>
      <c r="E16" s="882"/>
      <c r="F16" s="882"/>
      <c r="G16" s="882"/>
      <c r="H16" s="882"/>
      <c r="I16" s="882"/>
      <c r="J16" s="883"/>
      <c r="K16" s="883"/>
      <c r="L16" s="883"/>
      <c r="M16" s="883"/>
      <c r="N16" s="883"/>
      <c r="O16" s="884"/>
      <c r="P16" s="126"/>
      <c r="Q16" s="126"/>
      <c r="R16" s="126"/>
      <c r="S16" s="126"/>
      <c r="T16" s="126"/>
      <c r="U16" s="126"/>
      <c r="V16" s="126"/>
    </row>
    <row r="17" spans="1:23" s="127" customFormat="1" ht="21.75" customHeight="1" thickBot="1" x14ac:dyDescent="0.25">
      <c r="A17" s="330"/>
      <c r="B17" s="331" t="s">
        <v>49</v>
      </c>
      <c r="C17" s="332"/>
      <c r="D17" s="332"/>
      <c r="E17" s="332"/>
      <c r="F17" s="332"/>
      <c r="G17" s="332"/>
      <c r="H17" s="332"/>
      <c r="I17" s="332"/>
      <c r="J17" s="744"/>
      <c r="K17" s="744"/>
      <c r="L17" s="744"/>
      <c r="M17" s="744"/>
      <c r="N17" s="744"/>
      <c r="O17" s="333"/>
      <c r="P17" s="126"/>
      <c r="Q17" s="126"/>
      <c r="R17" s="126"/>
      <c r="S17" s="126"/>
      <c r="T17" s="126"/>
      <c r="U17" s="126"/>
      <c r="V17" s="126"/>
    </row>
    <row r="18" spans="1:23" s="127" customFormat="1" ht="15" x14ac:dyDescent="0.2">
      <c r="A18" s="311"/>
      <c r="B18" s="126"/>
      <c r="C18" s="129"/>
      <c r="D18" s="129"/>
      <c r="E18" s="129"/>
      <c r="F18" s="129"/>
      <c r="G18" s="129"/>
      <c r="H18" s="129"/>
      <c r="I18" s="129"/>
      <c r="J18" s="129"/>
      <c r="K18" s="129"/>
      <c r="L18" s="129"/>
      <c r="M18" s="129"/>
      <c r="N18" s="129"/>
      <c r="O18" s="126"/>
      <c r="P18" s="126"/>
      <c r="Q18" s="126"/>
      <c r="R18" s="126"/>
      <c r="S18" s="126"/>
      <c r="T18" s="126"/>
      <c r="U18" s="126"/>
      <c r="V18" s="126"/>
      <c r="W18" s="126"/>
    </row>
    <row r="19" spans="1:23" s="127" customFormat="1" ht="16.5" x14ac:dyDescent="0.2">
      <c r="A19" s="157"/>
      <c r="B19" s="130"/>
      <c r="C19" s="129"/>
      <c r="D19" s="129"/>
      <c r="E19" s="129"/>
      <c r="F19" s="129"/>
      <c r="G19" s="129"/>
      <c r="H19" s="129"/>
      <c r="I19" s="129"/>
      <c r="J19" s="129"/>
      <c r="K19" s="129"/>
      <c r="L19" s="129"/>
      <c r="M19" s="129"/>
      <c r="N19" s="129"/>
      <c r="O19" s="126"/>
      <c r="P19" s="126"/>
      <c r="Q19" s="126"/>
      <c r="R19" s="126"/>
      <c r="S19" s="126"/>
      <c r="T19" s="126"/>
      <c r="U19" s="126"/>
      <c r="V19" s="126"/>
      <c r="W19" s="126"/>
    </row>
    <row r="20" spans="1:23" ht="15" x14ac:dyDescent="0.2">
      <c r="A20" s="310"/>
      <c r="C20" s="124"/>
      <c r="D20" s="124"/>
      <c r="E20" s="124"/>
      <c r="F20" s="124"/>
      <c r="G20" s="124"/>
      <c r="H20" s="124"/>
      <c r="I20" s="124"/>
      <c r="J20" s="124"/>
      <c r="K20" s="124"/>
      <c r="L20" s="124"/>
      <c r="M20" s="124"/>
      <c r="N20" s="124"/>
    </row>
    <row r="21" spans="1:23" ht="15" x14ac:dyDescent="0.2">
      <c r="A21" s="310"/>
      <c r="B21" s="124"/>
      <c r="C21" s="124"/>
      <c r="D21" s="124"/>
      <c r="E21" s="124"/>
      <c r="F21" s="124"/>
      <c r="G21" s="124"/>
      <c r="H21" s="124"/>
      <c r="I21" s="124"/>
      <c r="J21" s="124"/>
      <c r="K21" s="124"/>
      <c r="L21" s="124"/>
      <c r="M21" s="124"/>
      <c r="N21" s="124"/>
    </row>
    <row r="22" spans="1:23" ht="15" x14ac:dyDescent="0.2">
      <c r="A22" s="310"/>
      <c r="B22" s="124"/>
      <c r="C22" s="124"/>
      <c r="D22" s="124"/>
      <c r="E22" s="124"/>
      <c r="F22" s="124"/>
      <c r="G22" s="124"/>
      <c r="H22" s="124"/>
      <c r="I22" s="124"/>
      <c r="J22" s="124"/>
      <c r="K22" s="124"/>
      <c r="L22" s="124"/>
      <c r="M22" s="124"/>
      <c r="N22" s="124"/>
    </row>
    <row r="23" spans="1:23" ht="15" x14ac:dyDescent="0.2">
      <c r="A23" s="310"/>
      <c r="B23" s="124"/>
      <c r="C23" s="124"/>
      <c r="D23" s="124"/>
      <c r="E23" s="124"/>
      <c r="F23" s="124"/>
      <c r="G23" s="124"/>
      <c r="H23" s="124"/>
      <c r="I23" s="124"/>
      <c r="J23" s="124"/>
      <c r="K23" s="124"/>
      <c r="L23" s="124"/>
      <c r="M23" s="124"/>
      <c r="N23" s="124"/>
    </row>
    <row r="24" spans="1:23" ht="15" x14ac:dyDescent="0.2">
      <c r="A24" s="310"/>
      <c r="B24" s="124"/>
      <c r="C24" s="124"/>
      <c r="D24" s="124"/>
      <c r="E24" s="124"/>
      <c r="F24" s="124"/>
      <c r="G24" s="124"/>
      <c r="H24" s="124"/>
      <c r="I24" s="124"/>
      <c r="J24" s="124"/>
      <c r="K24" s="124"/>
      <c r="L24" s="124"/>
      <c r="M24" s="124"/>
      <c r="N24" s="124"/>
    </row>
    <row r="25" spans="1:23" ht="15" x14ac:dyDescent="0.2">
      <c r="A25" s="310"/>
      <c r="B25" s="124"/>
      <c r="C25" s="124"/>
      <c r="D25" s="124"/>
      <c r="E25" s="124"/>
      <c r="F25" s="124"/>
      <c r="G25" s="124"/>
      <c r="H25" s="124"/>
      <c r="I25" s="124"/>
      <c r="J25" s="124"/>
      <c r="K25" s="124"/>
      <c r="L25" s="124"/>
      <c r="M25" s="124"/>
      <c r="N25" s="124"/>
    </row>
    <row r="26" spans="1:23" ht="15" x14ac:dyDescent="0.2">
      <c r="A26" s="310"/>
      <c r="B26" s="124"/>
      <c r="C26" s="124"/>
      <c r="D26" s="124"/>
      <c r="E26" s="124"/>
      <c r="F26" s="124"/>
      <c r="G26" s="124"/>
      <c r="H26" s="124"/>
      <c r="I26" s="124"/>
      <c r="J26" s="124"/>
      <c r="K26" s="124"/>
      <c r="L26" s="124"/>
      <c r="M26" s="124"/>
      <c r="N26" s="124"/>
    </row>
    <row r="27" spans="1:23" x14ac:dyDescent="0.2">
      <c r="A27" s="312"/>
      <c r="B27" s="123"/>
      <c r="C27" s="123"/>
      <c r="D27" s="123"/>
      <c r="E27" s="123"/>
      <c r="F27" s="123"/>
      <c r="G27" s="123"/>
      <c r="H27" s="123"/>
      <c r="I27" s="123"/>
      <c r="J27" s="123"/>
      <c r="K27" s="123"/>
      <c r="L27" s="123"/>
      <c r="M27" s="123"/>
      <c r="N27" s="123"/>
    </row>
    <row r="28" spans="1:23" x14ac:dyDescent="0.2">
      <c r="A28" s="312"/>
      <c r="B28" s="123"/>
      <c r="C28" s="123"/>
      <c r="D28" s="123"/>
      <c r="E28" s="123"/>
      <c r="F28" s="123"/>
      <c r="G28" s="123"/>
      <c r="H28" s="123"/>
      <c r="I28" s="123"/>
      <c r="J28" s="123"/>
      <c r="K28" s="123"/>
      <c r="L28" s="123"/>
      <c r="M28" s="123"/>
      <c r="N28" s="123"/>
    </row>
    <row r="29" spans="1:23" x14ac:dyDescent="0.2">
      <c r="A29" s="312"/>
      <c r="B29" s="123"/>
      <c r="C29" s="123"/>
      <c r="D29" s="123"/>
      <c r="E29" s="123"/>
      <c r="F29" s="123"/>
      <c r="G29" s="123"/>
      <c r="H29" s="123"/>
      <c r="I29" s="123"/>
      <c r="J29" s="123"/>
      <c r="K29" s="123"/>
      <c r="L29" s="123"/>
      <c r="M29" s="123"/>
      <c r="N29" s="123"/>
    </row>
    <row r="30" spans="1:23" x14ac:dyDescent="0.2">
      <c r="A30" s="312"/>
      <c r="B30" s="123"/>
      <c r="C30" s="123"/>
      <c r="D30" s="123"/>
      <c r="E30" s="123"/>
      <c r="F30" s="123"/>
      <c r="G30" s="123"/>
      <c r="H30" s="123"/>
      <c r="I30" s="123"/>
      <c r="J30" s="123"/>
      <c r="K30" s="123"/>
      <c r="L30" s="123"/>
      <c r="M30" s="123"/>
      <c r="N30" s="123"/>
    </row>
    <row r="31" spans="1:23" x14ac:dyDescent="0.2">
      <c r="A31" s="312"/>
      <c r="B31" s="123"/>
      <c r="C31" s="123"/>
      <c r="D31" s="123"/>
      <c r="E31" s="123"/>
      <c r="F31" s="123"/>
      <c r="G31" s="123"/>
      <c r="H31" s="123"/>
      <c r="I31" s="123"/>
      <c r="J31" s="123"/>
      <c r="K31" s="123"/>
      <c r="L31" s="123"/>
      <c r="M31" s="123"/>
      <c r="N31" s="123"/>
    </row>
    <row r="32" spans="1:23" x14ac:dyDescent="0.2">
      <c r="A32" s="312"/>
      <c r="B32" s="123"/>
      <c r="C32" s="123"/>
      <c r="D32" s="123"/>
      <c r="E32" s="123"/>
      <c r="F32" s="123"/>
      <c r="G32" s="123"/>
      <c r="H32" s="123"/>
      <c r="I32" s="123"/>
      <c r="J32" s="123"/>
      <c r="K32" s="123"/>
      <c r="L32" s="123"/>
      <c r="M32" s="123"/>
      <c r="N32" s="123"/>
    </row>
    <row r="33" spans="1:14" x14ac:dyDescent="0.2">
      <c r="A33" s="312"/>
      <c r="B33" s="123"/>
      <c r="C33" s="123"/>
      <c r="D33" s="123"/>
      <c r="E33" s="123"/>
      <c r="F33" s="123"/>
      <c r="G33" s="123"/>
      <c r="H33" s="123"/>
      <c r="I33" s="123"/>
      <c r="J33" s="123"/>
      <c r="K33" s="123"/>
      <c r="L33" s="123"/>
      <c r="M33" s="123"/>
      <c r="N33" s="123"/>
    </row>
    <row r="34" spans="1:14" x14ac:dyDescent="0.2">
      <c r="A34" s="312"/>
      <c r="B34" s="123"/>
      <c r="C34" s="123"/>
      <c r="D34" s="123"/>
      <c r="E34" s="123"/>
      <c r="F34" s="123"/>
      <c r="G34" s="123"/>
      <c r="H34" s="123"/>
      <c r="I34" s="123"/>
      <c r="J34" s="123"/>
      <c r="K34" s="123"/>
      <c r="L34" s="123"/>
      <c r="M34" s="123"/>
      <c r="N34" s="123"/>
    </row>
    <row r="35" spans="1:14" x14ac:dyDescent="0.2">
      <c r="A35" s="312"/>
      <c r="B35" s="123"/>
      <c r="C35" s="123"/>
      <c r="D35" s="123"/>
      <c r="E35" s="123"/>
      <c r="F35" s="123"/>
      <c r="G35" s="123"/>
      <c r="H35" s="123"/>
      <c r="I35" s="123"/>
      <c r="J35" s="123"/>
      <c r="K35" s="123"/>
      <c r="L35" s="123"/>
      <c r="M35" s="123"/>
      <c r="N35" s="123"/>
    </row>
    <row r="36" spans="1:14" x14ac:dyDescent="0.2">
      <c r="A36" s="312"/>
      <c r="B36" s="123"/>
      <c r="C36" s="123"/>
      <c r="D36" s="123"/>
      <c r="E36" s="123"/>
      <c r="F36" s="123"/>
      <c r="G36" s="123"/>
      <c r="H36" s="123"/>
      <c r="I36" s="123"/>
      <c r="J36" s="123"/>
      <c r="K36" s="123"/>
      <c r="L36" s="123"/>
      <c r="M36" s="123"/>
      <c r="N36" s="123"/>
    </row>
    <row r="37" spans="1:14" x14ac:dyDescent="0.2">
      <c r="A37" s="312"/>
      <c r="B37" s="123"/>
      <c r="C37" s="123"/>
      <c r="D37" s="123"/>
      <c r="E37" s="123"/>
      <c r="F37" s="123"/>
      <c r="G37" s="123"/>
      <c r="H37" s="123"/>
      <c r="I37" s="123"/>
      <c r="J37" s="123"/>
      <c r="K37" s="123"/>
      <c r="L37" s="123"/>
      <c r="M37" s="123"/>
      <c r="N37" s="123"/>
    </row>
    <row r="38" spans="1:14" x14ac:dyDescent="0.2">
      <c r="A38" s="312"/>
      <c r="B38" s="123"/>
      <c r="C38" s="123"/>
      <c r="D38" s="123"/>
      <c r="E38" s="123"/>
      <c r="F38" s="123"/>
      <c r="G38" s="123"/>
      <c r="H38" s="123"/>
      <c r="I38" s="123"/>
      <c r="J38" s="123"/>
      <c r="K38" s="123"/>
      <c r="L38" s="123"/>
      <c r="M38" s="123"/>
      <c r="N38" s="123"/>
    </row>
    <row r="39" spans="1:14" x14ac:dyDescent="0.2">
      <c r="A39" s="312"/>
      <c r="B39" s="123"/>
      <c r="C39" s="123"/>
      <c r="D39" s="123"/>
      <c r="E39" s="123"/>
      <c r="F39" s="123"/>
      <c r="G39" s="123"/>
      <c r="H39" s="123"/>
      <c r="I39" s="123"/>
      <c r="J39" s="123"/>
      <c r="K39" s="123"/>
      <c r="L39" s="123"/>
      <c r="M39" s="123"/>
      <c r="N39" s="123"/>
    </row>
    <row r="40" spans="1:14" x14ac:dyDescent="0.2">
      <c r="A40" s="312"/>
      <c r="B40" s="123"/>
      <c r="C40" s="123"/>
      <c r="D40" s="123"/>
      <c r="E40" s="123"/>
      <c r="F40" s="123"/>
      <c r="G40" s="123"/>
      <c r="H40" s="123"/>
      <c r="I40" s="123"/>
      <c r="J40" s="123"/>
      <c r="K40" s="123"/>
      <c r="L40" s="123"/>
      <c r="M40" s="123"/>
      <c r="N40" s="123"/>
    </row>
    <row r="41" spans="1:14" x14ac:dyDescent="0.2">
      <c r="A41" s="312"/>
      <c r="B41" s="123"/>
      <c r="C41" s="123"/>
      <c r="D41" s="123"/>
      <c r="E41" s="123"/>
      <c r="F41" s="123"/>
      <c r="G41" s="123"/>
      <c r="H41" s="123"/>
      <c r="I41" s="123"/>
      <c r="J41" s="123"/>
      <c r="K41" s="123"/>
      <c r="L41" s="123"/>
      <c r="M41" s="123"/>
      <c r="N41" s="123"/>
    </row>
    <row r="42" spans="1:14" x14ac:dyDescent="0.2">
      <c r="A42" s="312"/>
      <c r="B42" s="123"/>
      <c r="C42" s="123"/>
      <c r="D42" s="123"/>
      <c r="E42" s="123"/>
      <c r="F42" s="123"/>
      <c r="G42" s="123"/>
      <c r="H42" s="123"/>
      <c r="I42" s="123"/>
      <c r="J42" s="123"/>
      <c r="K42" s="123"/>
      <c r="L42" s="123"/>
      <c r="M42" s="123"/>
      <c r="N42" s="123"/>
    </row>
    <row r="43" spans="1:14" x14ac:dyDescent="0.2">
      <c r="A43" s="312"/>
      <c r="B43" s="123"/>
      <c r="C43" s="123"/>
      <c r="D43" s="123"/>
      <c r="E43" s="123"/>
      <c r="F43" s="123"/>
      <c r="G43" s="123"/>
      <c r="H43" s="123"/>
      <c r="I43" s="123"/>
      <c r="J43" s="123"/>
      <c r="K43" s="123"/>
      <c r="L43" s="123"/>
      <c r="M43" s="123"/>
      <c r="N43" s="123"/>
    </row>
    <row r="44" spans="1:14" x14ac:dyDescent="0.2">
      <c r="A44" s="312"/>
      <c r="B44" s="123"/>
      <c r="C44" s="123"/>
      <c r="D44" s="123"/>
      <c r="E44" s="123"/>
      <c r="F44" s="123"/>
      <c r="G44" s="123"/>
      <c r="H44" s="123"/>
      <c r="I44" s="123"/>
      <c r="J44" s="123"/>
      <c r="K44" s="123"/>
      <c r="L44" s="123"/>
      <c r="M44" s="123"/>
      <c r="N44" s="123"/>
    </row>
    <row r="45" spans="1:14" x14ac:dyDescent="0.2">
      <c r="A45" s="312"/>
      <c r="B45" s="123"/>
      <c r="C45" s="123"/>
      <c r="D45" s="123"/>
      <c r="E45" s="123"/>
      <c r="F45" s="123"/>
      <c r="G45" s="123"/>
      <c r="H45" s="123"/>
      <c r="I45" s="123"/>
      <c r="J45" s="123"/>
      <c r="K45" s="123"/>
      <c r="L45" s="123"/>
      <c r="M45" s="123"/>
      <c r="N45" s="123"/>
    </row>
    <row r="46" spans="1:14" x14ac:dyDescent="0.2">
      <c r="A46" s="312"/>
      <c r="B46" s="123"/>
      <c r="C46" s="123"/>
      <c r="D46" s="123"/>
      <c r="E46" s="123"/>
      <c r="F46" s="123"/>
      <c r="G46" s="123"/>
      <c r="H46" s="123"/>
      <c r="I46" s="123"/>
      <c r="J46" s="123"/>
      <c r="K46" s="123"/>
      <c r="L46" s="123"/>
      <c r="M46" s="123"/>
      <c r="N46" s="123"/>
    </row>
    <row r="47" spans="1:14" x14ac:dyDescent="0.2">
      <c r="A47" s="312"/>
      <c r="B47" s="123"/>
      <c r="C47" s="123"/>
      <c r="D47" s="123"/>
      <c r="E47" s="123"/>
      <c r="F47" s="123"/>
      <c r="G47" s="123"/>
      <c r="H47" s="123"/>
      <c r="I47" s="123"/>
      <c r="J47" s="123"/>
      <c r="K47" s="123"/>
      <c r="L47" s="123"/>
      <c r="M47" s="123"/>
      <c r="N47" s="123"/>
    </row>
    <row r="48" spans="1:14" x14ac:dyDescent="0.2">
      <c r="A48" s="312"/>
      <c r="B48" s="123"/>
      <c r="C48" s="123"/>
      <c r="D48" s="123"/>
      <c r="E48" s="123"/>
      <c r="F48" s="123"/>
      <c r="G48" s="123"/>
      <c r="H48" s="123"/>
      <c r="I48" s="123"/>
      <c r="J48" s="123"/>
      <c r="K48" s="123"/>
      <c r="L48" s="123"/>
      <c r="M48" s="123"/>
      <c r="N48" s="123"/>
    </row>
    <row r="49" spans="1:14" x14ac:dyDescent="0.2">
      <c r="A49" s="312"/>
      <c r="B49" s="123"/>
      <c r="C49" s="123"/>
      <c r="D49" s="123"/>
      <c r="E49" s="123"/>
      <c r="F49" s="123"/>
      <c r="G49" s="123"/>
      <c r="H49" s="123"/>
      <c r="I49" s="123"/>
      <c r="J49" s="123"/>
      <c r="K49" s="123"/>
      <c r="L49" s="123"/>
      <c r="M49" s="123"/>
      <c r="N49" s="123"/>
    </row>
    <row r="50" spans="1:14" x14ac:dyDescent="0.2">
      <c r="A50" s="312"/>
      <c r="B50" s="123"/>
      <c r="C50" s="123"/>
      <c r="D50" s="123"/>
      <c r="E50" s="123"/>
      <c r="F50" s="123"/>
      <c r="G50" s="123"/>
      <c r="H50" s="123"/>
      <c r="I50" s="123"/>
      <c r="J50" s="123"/>
      <c r="K50" s="123"/>
      <c r="L50" s="123"/>
      <c r="M50" s="123"/>
      <c r="N50" s="123"/>
    </row>
    <row r="51" spans="1:14" x14ac:dyDescent="0.2">
      <c r="A51" s="312"/>
      <c r="B51" s="123"/>
      <c r="C51" s="123"/>
      <c r="D51" s="123"/>
      <c r="E51" s="123"/>
      <c r="F51" s="123"/>
      <c r="G51" s="123"/>
      <c r="H51" s="123"/>
      <c r="I51" s="123"/>
      <c r="J51" s="123"/>
      <c r="K51" s="123"/>
      <c r="L51" s="123"/>
      <c r="M51" s="123"/>
      <c r="N51" s="123"/>
    </row>
    <row r="52" spans="1:14" x14ac:dyDescent="0.2">
      <c r="A52" s="312"/>
      <c r="B52" s="123"/>
      <c r="C52" s="123"/>
      <c r="D52" s="123"/>
      <c r="E52" s="123"/>
      <c r="F52" s="123"/>
      <c r="G52" s="123"/>
      <c r="H52" s="123"/>
      <c r="I52" s="123"/>
      <c r="J52" s="123"/>
      <c r="K52" s="123"/>
      <c r="L52" s="123"/>
      <c r="M52" s="123"/>
      <c r="N52" s="123"/>
    </row>
    <row r="53" spans="1:14" x14ac:dyDescent="0.2">
      <c r="A53" s="312"/>
      <c r="B53" s="123"/>
      <c r="C53" s="123"/>
      <c r="D53" s="123"/>
      <c r="E53" s="123"/>
      <c r="F53" s="123"/>
      <c r="G53" s="123"/>
      <c r="H53" s="123"/>
      <c r="I53" s="123"/>
      <c r="J53" s="123"/>
      <c r="K53" s="123"/>
      <c r="L53" s="123"/>
      <c r="M53" s="123"/>
      <c r="N53" s="123"/>
    </row>
    <row r="54" spans="1:14" x14ac:dyDescent="0.2">
      <c r="A54" s="312"/>
      <c r="B54" s="123"/>
      <c r="C54" s="123"/>
      <c r="D54" s="123"/>
      <c r="E54" s="123"/>
      <c r="F54" s="123"/>
      <c r="G54" s="123"/>
      <c r="H54" s="123"/>
      <c r="I54" s="123"/>
      <c r="J54" s="123"/>
      <c r="K54" s="123"/>
      <c r="L54" s="123"/>
      <c r="M54" s="123"/>
      <c r="N54" s="123"/>
    </row>
    <row r="55" spans="1:14" x14ac:dyDescent="0.2">
      <c r="A55" s="312"/>
      <c r="B55" s="123"/>
      <c r="C55" s="123"/>
      <c r="D55" s="123"/>
      <c r="E55" s="123"/>
      <c r="F55" s="123"/>
      <c r="G55" s="123"/>
      <c r="H55" s="123"/>
      <c r="I55" s="123"/>
      <c r="J55" s="123"/>
      <c r="K55" s="123"/>
      <c r="L55" s="123"/>
      <c r="M55" s="123"/>
      <c r="N55" s="123"/>
    </row>
    <row r="56" spans="1:14" x14ac:dyDescent="0.2">
      <c r="A56" s="312"/>
      <c r="B56" s="123"/>
      <c r="C56" s="123"/>
      <c r="D56" s="123"/>
      <c r="E56" s="123"/>
      <c r="F56" s="123"/>
      <c r="G56" s="123"/>
      <c r="H56" s="123"/>
      <c r="I56" s="123"/>
      <c r="J56" s="123"/>
      <c r="K56" s="123"/>
      <c r="L56" s="123"/>
      <c r="M56" s="123"/>
      <c r="N56" s="123"/>
    </row>
    <row r="57" spans="1:14" x14ac:dyDescent="0.2">
      <c r="A57" s="312"/>
      <c r="B57" s="123"/>
      <c r="C57" s="123"/>
      <c r="D57" s="123"/>
      <c r="E57" s="123"/>
      <c r="F57" s="123"/>
      <c r="G57" s="123"/>
      <c r="H57" s="123"/>
      <c r="I57" s="123"/>
      <c r="J57" s="123"/>
      <c r="K57" s="123"/>
      <c r="L57" s="123"/>
      <c r="M57" s="123"/>
      <c r="N57" s="123"/>
    </row>
    <row r="58" spans="1:14" x14ac:dyDescent="0.2">
      <c r="A58" s="312"/>
      <c r="B58" s="123"/>
      <c r="C58" s="123"/>
      <c r="D58" s="123"/>
      <c r="E58" s="123"/>
      <c r="F58" s="123"/>
      <c r="G58" s="123"/>
      <c r="H58" s="123"/>
      <c r="I58" s="123"/>
      <c r="J58" s="123"/>
      <c r="K58" s="123"/>
      <c r="L58" s="123"/>
      <c r="M58" s="123"/>
      <c r="N58" s="123"/>
    </row>
    <row r="59" spans="1:14" x14ac:dyDescent="0.2">
      <c r="A59" s="312"/>
      <c r="B59" s="123"/>
      <c r="C59" s="123"/>
      <c r="D59" s="123"/>
      <c r="E59" s="123"/>
      <c r="F59" s="123"/>
      <c r="G59" s="123"/>
      <c r="H59" s="123"/>
      <c r="I59" s="123"/>
      <c r="J59" s="123"/>
      <c r="K59" s="123"/>
      <c r="L59" s="123"/>
      <c r="M59" s="123"/>
      <c r="N59" s="123"/>
    </row>
    <row r="60" spans="1:14" x14ac:dyDescent="0.2">
      <c r="A60" s="312"/>
      <c r="B60" s="123"/>
      <c r="C60" s="123"/>
      <c r="D60" s="123"/>
      <c r="E60" s="123"/>
      <c r="F60" s="123"/>
      <c r="G60" s="123"/>
      <c r="H60" s="123"/>
      <c r="I60" s="123"/>
      <c r="J60" s="123"/>
      <c r="K60" s="123"/>
      <c r="L60" s="123"/>
      <c r="M60" s="123"/>
      <c r="N60" s="123"/>
    </row>
    <row r="61" spans="1:14" x14ac:dyDescent="0.2">
      <c r="A61" s="312"/>
      <c r="B61" s="123"/>
      <c r="C61" s="123"/>
      <c r="D61" s="123"/>
      <c r="E61" s="123"/>
      <c r="F61" s="123"/>
      <c r="G61" s="123"/>
      <c r="H61" s="123"/>
      <c r="I61" s="123"/>
      <c r="J61" s="123"/>
      <c r="K61" s="123"/>
      <c r="L61" s="123"/>
      <c r="M61" s="123"/>
      <c r="N61" s="123"/>
    </row>
    <row r="62" spans="1:14" x14ac:dyDescent="0.2">
      <c r="A62" s="312"/>
      <c r="B62" s="123"/>
      <c r="C62" s="123"/>
      <c r="D62" s="123"/>
      <c r="E62" s="123"/>
      <c r="F62" s="123"/>
      <c r="G62" s="123"/>
      <c r="H62" s="123"/>
      <c r="I62" s="123"/>
      <c r="J62" s="123"/>
      <c r="K62" s="123"/>
      <c r="L62" s="123"/>
      <c r="M62" s="123"/>
      <c r="N62" s="123"/>
    </row>
    <row r="63" spans="1:14" x14ac:dyDescent="0.2">
      <c r="A63" s="312"/>
      <c r="B63" s="123"/>
      <c r="C63" s="123"/>
      <c r="D63" s="123"/>
      <c r="E63" s="123"/>
      <c r="F63" s="123"/>
      <c r="G63" s="123"/>
      <c r="H63" s="123"/>
      <c r="I63" s="123"/>
      <c r="J63" s="123"/>
      <c r="K63" s="123"/>
      <c r="L63" s="123"/>
      <c r="M63" s="123"/>
      <c r="N63" s="123"/>
    </row>
    <row r="64" spans="1:14" x14ac:dyDescent="0.2">
      <c r="A64" s="312"/>
      <c r="B64" s="123"/>
      <c r="C64" s="123"/>
      <c r="D64" s="123"/>
      <c r="E64" s="123"/>
      <c r="F64" s="123"/>
      <c r="G64" s="123"/>
      <c r="H64" s="123"/>
      <c r="I64" s="123"/>
      <c r="J64" s="123"/>
      <c r="K64" s="123"/>
      <c r="L64" s="123"/>
      <c r="M64" s="123"/>
      <c r="N64" s="123"/>
    </row>
    <row r="65" spans="1:14" x14ac:dyDescent="0.2">
      <c r="A65" s="312"/>
      <c r="B65" s="123"/>
      <c r="C65" s="123"/>
      <c r="D65" s="123"/>
      <c r="E65" s="123"/>
      <c r="F65" s="123"/>
      <c r="G65" s="123"/>
      <c r="H65" s="123"/>
      <c r="I65" s="123"/>
      <c r="J65" s="123"/>
      <c r="K65" s="123"/>
      <c r="L65" s="123"/>
      <c r="M65" s="123"/>
      <c r="N65" s="123"/>
    </row>
    <row r="66" spans="1:14" x14ac:dyDescent="0.2">
      <c r="A66" s="312"/>
      <c r="B66" s="123"/>
      <c r="C66" s="123"/>
      <c r="D66" s="123"/>
      <c r="E66" s="123"/>
      <c r="F66" s="123"/>
      <c r="G66" s="123"/>
      <c r="H66" s="123"/>
      <c r="I66" s="123"/>
      <c r="J66" s="123"/>
      <c r="K66" s="123"/>
      <c r="L66" s="123"/>
      <c r="M66" s="123"/>
      <c r="N66" s="123"/>
    </row>
    <row r="67" spans="1:14" x14ac:dyDescent="0.2">
      <c r="A67" s="312"/>
      <c r="B67" s="123"/>
      <c r="C67" s="123"/>
      <c r="D67" s="123"/>
      <c r="E67" s="123"/>
      <c r="F67" s="123"/>
      <c r="G67" s="123"/>
      <c r="H67" s="123"/>
      <c r="I67" s="123"/>
      <c r="J67" s="123"/>
      <c r="K67" s="123"/>
      <c r="L67" s="123"/>
      <c r="M67" s="123"/>
      <c r="N67" s="123"/>
    </row>
    <row r="68" spans="1:14" x14ac:dyDescent="0.2">
      <c r="A68" s="312"/>
      <c r="B68" s="123"/>
      <c r="C68" s="123"/>
      <c r="D68" s="123"/>
      <c r="E68" s="123"/>
      <c r="F68" s="123"/>
      <c r="G68" s="123"/>
      <c r="H68" s="123"/>
      <c r="I68" s="123"/>
      <c r="J68" s="123"/>
      <c r="K68" s="123"/>
      <c r="L68" s="123"/>
      <c r="M68" s="123"/>
      <c r="N68" s="123"/>
    </row>
    <row r="69" spans="1:14" x14ac:dyDescent="0.2">
      <c r="A69" s="312"/>
      <c r="B69" s="123"/>
      <c r="C69" s="123"/>
      <c r="D69" s="123"/>
      <c r="E69" s="123"/>
      <c r="F69" s="123"/>
      <c r="G69" s="123"/>
      <c r="H69" s="123"/>
      <c r="I69" s="123"/>
      <c r="J69" s="123"/>
      <c r="K69" s="123"/>
      <c r="L69" s="123"/>
      <c r="M69" s="123"/>
      <c r="N69" s="123"/>
    </row>
    <row r="70" spans="1:14" x14ac:dyDescent="0.2">
      <c r="A70" s="312"/>
      <c r="B70" s="123"/>
      <c r="C70" s="123"/>
      <c r="D70" s="123"/>
      <c r="E70" s="123"/>
      <c r="F70" s="123"/>
      <c r="G70" s="123"/>
      <c r="H70" s="123"/>
      <c r="I70" s="123"/>
      <c r="J70" s="123"/>
      <c r="K70" s="123"/>
      <c r="L70" s="123"/>
      <c r="M70" s="123"/>
      <c r="N70" s="123"/>
    </row>
    <row r="71" spans="1:14" x14ac:dyDescent="0.2">
      <c r="A71" s="312"/>
      <c r="B71" s="123"/>
      <c r="C71" s="123"/>
      <c r="D71" s="123"/>
      <c r="E71" s="123"/>
      <c r="F71" s="123"/>
      <c r="G71" s="123"/>
      <c r="H71" s="123"/>
      <c r="I71" s="123"/>
      <c r="J71" s="123"/>
      <c r="K71" s="123"/>
      <c r="L71" s="123"/>
      <c r="M71" s="123"/>
      <c r="N71" s="123"/>
    </row>
    <row r="72" spans="1:14" x14ac:dyDescent="0.2">
      <c r="A72" s="312"/>
      <c r="B72" s="123"/>
      <c r="C72" s="123"/>
      <c r="D72" s="123"/>
      <c r="E72" s="123"/>
      <c r="F72" s="123"/>
      <c r="G72" s="123"/>
      <c r="H72" s="123"/>
      <c r="I72" s="123"/>
      <c r="J72" s="123"/>
      <c r="K72" s="123"/>
      <c r="L72" s="123"/>
      <c r="M72" s="123"/>
      <c r="N72" s="123"/>
    </row>
    <row r="73" spans="1:14" x14ac:dyDescent="0.2">
      <c r="A73" s="312"/>
      <c r="B73" s="123"/>
      <c r="C73" s="123"/>
      <c r="D73" s="123"/>
      <c r="E73" s="123"/>
      <c r="F73" s="123"/>
      <c r="G73" s="123"/>
      <c r="H73" s="123"/>
      <c r="I73" s="123"/>
      <c r="J73" s="123"/>
      <c r="K73" s="123"/>
      <c r="L73" s="123"/>
      <c r="M73" s="123"/>
      <c r="N73" s="123"/>
    </row>
    <row r="74" spans="1:14" x14ac:dyDescent="0.2">
      <c r="A74" s="312"/>
      <c r="B74" s="123"/>
      <c r="C74" s="123"/>
      <c r="D74" s="123"/>
      <c r="E74" s="123"/>
      <c r="F74" s="123"/>
      <c r="G74" s="123"/>
      <c r="H74" s="123"/>
      <c r="I74" s="123"/>
      <c r="J74" s="123"/>
      <c r="K74" s="123"/>
      <c r="L74" s="123"/>
      <c r="M74" s="123"/>
      <c r="N74" s="123"/>
    </row>
    <row r="75" spans="1:14" x14ac:dyDescent="0.2">
      <c r="A75" s="312"/>
      <c r="B75" s="123"/>
      <c r="C75" s="123"/>
      <c r="D75" s="123"/>
      <c r="E75" s="123"/>
      <c r="F75" s="123"/>
      <c r="G75" s="123"/>
      <c r="H75" s="123"/>
      <c r="I75" s="123"/>
      <c r="J75" s="123"/>
      <c r="K75" s="123"/>
      <c r="L75" s="123"/>
      <c r="M75" s="123"/>
      <c r="N75" s="123"/>
    </row>
    <row r="76" spans="1:14" x14ac:dyDescent="0.2">
      <c r="A76" s="312"/>
      <c r="B76" s="123"/>
      <c r="C76" s="123"/>
      <c r="D76" s="123"/>
      <c r="E76" s="123"/>
      <c r="F76" s="123"/>
      <c r="G76" s="123"/>
      <c r="H76" s="123"/>
      <c r="I76" s="123"/>
      <c r="J76" s="123"/>
      <c r="K76" s="123"/>
      <c r="L76" s="123"/>
      <c r="M76" s="123"/>
      <c r="N76" s="123"/>
    </row>
    <row r="77" spans="1:14" x14ac:dyDescent="0.2">
      <c r="A77" s="312"/>
      <c r="B77" s="123"/>
      <c r="C77" s="123"/>
      <c r="D77" s="123"/>
      <c r="E77" s="123"/>
      <c r="F77" s="123"/>
      <c r="G77" s="123"/>
      <c r="H77" s="123"/>
      <c r="I77" s="123"/>
      <c r="J77" s="123"/>
      <c r="K77" s="123"/>
      <c r="L77" s="123"/>
      <c r="M77" s="123"/>
      <c r="N77" s="123"/>
    </row>
    <row r="78" spans="1:14" x14ac:dyDescent="0.2">
      <c r="A78" s="312"/>
      <c r="B78" s="123"/>
      <c r="C78" s="123"/>
      <c r="D78" s="123"/>
      <c r="E78" s="123"/>
      <c r="F78" s="123"/>
      <c r="G78" s="123"/>
      <c r="H78" s="123"/>
      <c r="I78" s="123"/>
      <c r="J78" s="123"/>
      <c r="K78" s="123"/>
      <c r="L78" s="123"/>
      <c r="M78" s="123"/>
      <c r="N78" s="123"/>
    </row>
    <row r="79" spans="1:14" x14ac:dyDescent="0.2">
      <c r="A79" s="312"/>
      <c r="B79" s="123"/>
      <c r="C79" s="123"/>
      <c r="D79" s="123"/>
      <c r="E79" s="123"/>
      <c r="F79" s="123"/>
      <c r="G79" s="123"/>
      <c r="H79" s="123"/>
      <c r="I79" s="123"/>
      <c r="J79" s="123"/>
      <c r="K79" s="123"/>
      <c r="L79" s="123"/>
      <c r="M79" s="123"/>
      <c r="N79" s="123"/>
    </row>
    <row r="80" spans="1:14" x14ac:dyDescent="0.2">
      <c r="A80" s="312"/>
      <c r="B80" s="123"/>
      <c r="C80" s="123"/>
      <c r="D80" s="123"/>
      <c r="E80" s="123"/>
      <c r="F80" s="123"/>
      <c r="G80" s="123"/>
      <c r="H80" s="123"/>
      <c r="I80" s="123"/>
      <c r="J80" s="123"/>
      <c r="K80" s="123"/>
      <c r="L80" s="123"/>
      <c r="M80" s="123"/>
      <c r="N80" s="123"/>
    </row>
    <row r="81" spans="1:14" x14ac:dyDescent="0.2">
      <c r="A81" s="312"/>
      <c r="B81" s="123"/>
      <c r="C81" s="123"/>
      <c r="D81" s="123"/>
      <c r="E81" s="123"/>
      <c r="F81" s="123"/>
      <c r="G81" s="123"/>
      <c r="H81" s="123"/>
      <c r="I81" s="123"/>
      <c r="J81" s="123"/>
      <c r="K81" s="123"/>
      <c r="L81" s="123"/>
      <c r="M81" s="123"/>
      <c r="N81" s="123"/>
    </row>
    <row r="82" spans="1:14" x14ac:dyDescent="0.2">
      <c r="A82" s="312"/>
      <c r="B82" s="123"/>
      <c r="C82" s="123"/>
      <c r="D82" s="123"/>
      <c r="E82" s="123"/>
      <c r="F82" s="123"/>
      <c r="G82" s="123"/>
      <c r="H82" s="123"/>
      <c r="I82" s="123"/>
      <c r="J82" s="123"/>
      <c r="K82" s="123"/>
      <c r="L82" s="123"/>
      <c r="M82" s="123"/>
      <c r="N82" s="123"/>
    </row>
  </sheetData>
  <mergeCells count="5">
    <mergeCell ref="A8:A10"/>
    <mergeCell ref="B8:B10"/>
    <mergeCell ref="O8:O10"/>
    <mergeCell ref="F8:H8"/>
    <mergeCell ref="C8:E8"/>
  </mergeCells>
  <phoneticPr fontId="0" type="noConversion"/>
  <printOptions horizontalCentered="1"/>
  <pageMargins left="0.511811023622047" right="0" top="0.98425196850393704" bottom="0.98425196850393704" header="0.511811023622047" footer="0.511811023622047"/>
  <pageSetup paperSize="9" scale="60" orientation="landscape" horizontalDpi="4294967292" r:id="rId1"/>
  <headerFooter alignWithMargins="0">
    <oddHeader>&amp;A</oddHeader>
    <oddFooter>&amp;L&amp;F&amp;C&amp;P/&amp;N&amp;R&amp;D&amp;T</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D27"/>
  <sheetViews>
    <sheetView showWhiteSpace="0" topLeftCell="A5" zoomScale="60" zoomScalePageLayoutView="70" workbookViewId="0">
      <selection activeCell="B16" sqref="B16"/>
    </sheetView>
  </sheetViews>
  <sheetFormatPr defaultColWidth="10.6640625" defaultRowHeight="15" x14ac:dyDescent="0.3"/>
  <cols>
    <col min="1" max="1" width="7.83203125" style="363" customWidth="1"/>
    <col min="2" max="2" width="46.6640625" style="28" customWidth="1"/>
    <col min="3" max="5" width="20.83203125" style="28" customWidth="1"/>
    <col min="6" max="7" width="19.1640625" style="28" customWidth="1"/>
    <col min="8" max="8" width="17.33203125" style="28" customWidth="1"/>
    <col min="9" max="10" width="19.83203125" style="28" customWidth="1"/>
    <col min="11" max="13" width="16.33203125" style="28" customWidth="1"/>
    <col min="14" max="14" width="18.6640625" style="28" customWidth="1"/>
    <col min="15" max="15" width="20.6640625" style="28" customWidth="1"/>
    <col min="16" max="18" width="10.6640625" style="28"/>
    <col min="19" max="19" width="6.83203125" style="28" customWidth="1"/>
    <col min="20" max="30" width="10.6640625" style="28" hidden="1" customWidth="1"/>
    <col min="31" max="16384" width="10.6640625" style="28"/>
  </cols>
  <sheetData>
    <row r="1" spans="1:15" s="3" customFormat="1" ht="16.5" x14ac:dyDescent="0.3">
      <c r="A1" s="354"/>
      <c r="B1" s="349"/>
      <c r="C1" s="349"/>
      <c r="D1" s="349"/>
      <c r="E1" s="349"/>
      <c r="F1" s="349"/>
      <c r="G1" s="349"/>
      <c r="H1" s="349"/>
      <c r="I1" s="349"/>
      <c r="J1" s="349"/>
      <c r="K1" s="349"/>
      <c r="L1" s="349"/>
      <c r="M1" s="349"/>
      <c r="N1" s="349"/>
      <c r="O1" s="349"/>
    </row>
    <row r="2" spans="1:15" s="3" customFormat="1" ht="16.5" x14ac:dyDescent="0.3">
      <c r="A2" s="354"/>
      <c r="B2" s="1156" t="s">
        <v>275</v>
      </c>
      <c r="C2" s="1157"/>
      <c r="D2" s="1157"/>
      <c r="E2" s="1157"/>
      <c r="F2" s="1157"/>
      <c r="G2" s="1157"/>
      <c r="H2" s="1157"/>
      <c r="I2" s="1157"/>
      <c r="J2" s="1157"/>
      <c r="K2" s="1157"/>
      <c r="L2" s="1157"/>
      <c r="M2" s="1157"/>
      <c r="N2" s="1157"/>
      <c r="O2" s="349"/>
    </row>
    <row r="3" spans="1:15" s="3" customFormat="1" ht="16.5" x14ac:dyDescent="0.3">
      <c r="A3" s="354"/>
      <c r="B3" s="349"/>
      <c r="C3" s="349"/>
      <c r="D3" s="349"/>
      <c r="E3" s="349"/>
      <c r="F3" s="349"/>
      <c r="G3" s="349"/>
      <c r="H3" s="349"/>
      <c r="I3" s="349"/>
      <c r="J3" s="349"/>
      <c r="K3" s="349"/>
      <c r="L3" s="349"/>
      <c r="M3" s="349"/>
      <c r="N3" s="349"/>
      <c r="O3" s="349"/>
    </row>
    <row r="4" spans="1:15" s="3" customFormat="1" ht="16.5" x14ac:dyDescent="0.3">
      <c r="A4" s="355"/>
      <c r="B4" s="1164" t="s">
        <v>310</v>
      </c>
      <c r="C4" s="1165"/>
      <c r="D4" s="1165"/>
      <c r="E4" s="1165"/>
      <c r="F4" s="1165"/>
      <c r="G4" s="1165"/>
      <c r="H4" s="1165"/>
      <c r="I4" s="1165"/>
      <c r="J4" s="1165"/>
      <c r="K4" s="1165"/>
      <c r="L4" s="1165"/>
      <c r="M4" s="1165"/>
      <c r="N4" s="1165"/>
      <c r="O4" s="350"/>
    </row>
    <row r="5" spans="1:15" s="3" customFormat="1" ht="16.5" x14ac:dyDescent="0.3">
      <c r="A5" s="355"/>
      <c r="B5" s="739"/>
      <c r="C5" s="282"/>
      <c r="D5" s="282"/>
      <c r="E5" s="282"/>
      <c r="F5" s="282"/>
      <c r="G5" s="282"/>
      <c r="H5" s="282"/>
      <c r="I5" s="282"/>
      <c r="J5" s="282"/>
      <c r="K5" s="282"/>
      <c r="L5" s="282"/>
      <c r="M5" s="282"/>
      <c r="N5" s="282"/>
      <c r="O5" s="350"/>
    </row>
    <row r="6" spans="1:15" s="3" customFormat="1" ht="16.5" x14ac:dyDescent="0.3">
      <c r="A6" s="354"/>
      <c r="B6" s="142" t="s">
        <v>1000</v>
      </c>
      <c r="C6" s="142"/>
      <c r="D6" s="142"/>
      <c r="E6" s="142"/>
      <c r="F6" s="349"/>
      <c r="G6" s="349"/>
      <c r="H6" s="349"/>
      <c r="I6" s="349"/>
      <c r="J6" s="349"/>
      <c r="K6" s="349"/>
      <c r="L6" s="349"/>
      <c r="M6" s="349"/>
      <c r="N6" s="349"/>
      <c r="O6" s="349"/>
    </row>
    <row r="7" spans="1:15" s="3" customFormat="1" ht="16.5" x14ac:dyDescent="0.3">
      <c r="A7" s="354"/>
      <c r="B7" s="142" t="s">
        <v>1016</v>
      </c>
      <c r="C7" s="142"/>
      <c r="D7" s="142"/>
      <c r="E7" s="142"/>
      <c r="F7" s="349"/>
      <c r="G7" s="349"/>
      <c r="H7" s="349"/>
      <c r="I7" s="349"/>
      <c r="J7" s="349"/>
      <c r="K7" s="349"/>
      <c r="L7" s="349"/>
      <c r="M7" s="349"/>
      <c r="N7" s="349"/>
      <c r="O7" s="349"/>
    </row>
    <row r="8" spans="1:15" s="3" customFormat="1" ht="17.25" thickBot="1" x14ac:dyDescent="0.35">
      <c r="A8" s="355"/>
      <c r="B8" s="350"/>
      <c r="C8" s="350"/>
      <c r="D8" s="350"/>
      <c r="E8" s="350"/>
      <c r="F8" s="350"/>
      <c r="G8" s="350"/>
      <c r="H8" s="350"/>
      <c r="I8" s="350"/>
      <c r="J8" s="350"/>
      <c r="K8" s="350"/>
      <c r="L8" s="350"/>
      <c r="M8" s="350"/>
      <c r="O8" s="959" t="s">
        <v>807</v>
      </c>
    </row>
    <row r="9" spans="1:15" ht="37.5" customHeight="1" x14ac:dyDescent="0.3">
      <c r="A9" s="1161" t="s">
        <v>76</v>
      </c>
      <c r="B9" s="1158" t="s">
        <v>32</v>
      </c>
      <c r="C9" s="1166" t="s">
        <v>748</v>
      </c>
      <c r="D9" s="1167"/>
      <c r="E9" s="1168"/>
      <c r="F9" s="1119" t="s">
        <v>749</v>
      </c>
      <c r="G9" s="1129"/>
      <c r="H9" s="1120"/>
      <c r="I9" s="988" t="s">
        <v>750</v>
      </c>
      <c r="J9" s="988" t="s">
        <v>968</v>
      </c>
      <c r="K9" s="988" t="s">
        <v>969</v>
      </c>
      <c r="L9" s="988" t="s">
        <v>970</v>
      </c>
      <c r="M9" s="988" t="s">
        <v>971</v>
      </c>
      <c r="N9" s="988" t="s">
        <v>972</v>
      </c>
      <c r="O9" s="1153" t="s">
        <v>33</v>
      </c>
    </row>
    <row r="10" spans="1:15" ht="5.25" customHeight="1" x14ac:dyDescent="0.3">
      <c r="A10" s="1162"/>
      <c r="B10" s="1159"/>
      <c r="C10" s="295"/>
      <c r="D10" s="295"/>
      <c r="E10" s="295"/>
      <c r="F10" s="159"/>
      <c r="G10" s="824"/>
      <c r="H10" s="825"/>
      <c r="I10" s="997"/>
      <c r="J10" s="997"/>
      <c r="K10" s="997"/>
      <c r="L10" s="997"/>
      <c r="M10" s="997"/>
      <c r="N10" s="997"/>
      <c r="O10" s="1154"/>
    </row>
    <row r="11" spans="1:15" ht="33" customHeight="1" thickBot="1" x14ac:dyDescent="0.35">
      <c r="A11" s="1163"/>
      <c r="B11" s="1160"/>
      <c r="C11" s="774" t="s">
        <v>684</v>
      </c>
      <c r="D11" s="774" t="s">
        <v>729</v>
      </c>
      <c r="E11" s="774" t="s">
        <v>730</v>
      </c>
      <c r="F11" s="774" t="s">
        <v>684</v>
      </c>
      <c r="G11" s="774" t="s">
        <v>729</v>
      </c>
      <c r="H11" s="774" t="s">
        <v>730</v>
      </c>
      <c r="I11" s="353" t="s">
        <v>967</v>
      </c>
      <c r="J11" s="353" t="s">
        <v>412</v>
      </c>
      <c r="K11" s="353" t="s">
        <v>412</v>
      </c>
      <c r="L11" s="353" t="s">
        <v>412</v>
      </c>
      <c r="M11" s="353" t="s">
        <v>412</v>
      </c>
      <c r="N11" s="353" t="s">
        <v>412</v>
      </c>
      <c r="O11" s="1155"/>
    </row>
    <row r="12" spans="1:15" ht="16.5" thickBot="1" x14ac:dyDescent="0.35">
      <c r="A12" s="1030">
        <v>1</v>
      </c>
      <c r="B12" s="352">
        <v>2</v>
      </c>
      <c r="C12" s="774">
        <v>3</v>
      </c>
      <c r="D12" s="774">
        <v>4</v>
      </c>
      <c r="E12" s="774" t="s">
        <v>688</v>
      </c>
      <c r="F12" s="352">
        <v>6</v>
      </c>
      <c r="G12" s="352">
        <v>7</v>
      </c>
      <c r="H12" s="352">
        <v>8</v>
      </c>
      <c r="I12" s="352">
        <v>9</v>
      </c>
      <c r="J12" s="352">
        <v>10</v>
      </c>
      <c r="K12" s="352">
        <v>11</v>
      </c>
      <c r="L12" s="352">
        <v>12</v>
      </c>
      <c r="M12" s="352">
        <v>13</v>
      </c>
      <c r="N12" s="352">
        <v>14</v>
      </c>
      <c r="O12" s="1031">
        <v>15</v>
      </c>
    </row>
    <row r="13" spans="1:15" ht="48.75" customHeight="1" x14ac:dyDescent="0.3">
      <c r="A13" s="356">
        <v>1</v>
      </c>
      <c r="B13" s="335" t="s">
        <v>731</v>
      </c>
      <c r="C13" s="336"/>
      <c r="D13" s="336"/>
      <c r="E13" s="336"/>
      <c r="F13" s="336"/>
      <c r="G13" s="336"/>
      <c r="H13" s="336"/>
      <c r="I13" s="336"/>
      <c r="J13" s="336"/>
      <c r="K13" s="336"/>
      <c r="L13" s="336"/>
      <c r="M13" s="336"/>
      <c r="N13" s="336"/>
      <c r="O13" s="337"/>
    </row>
    <row r="14" spans="1:15" ht="36" customHeight="1" x14ac:dyDescent="0.3">
      <c r="A14" s="357">
        <v>2</v>
      </c>
      <c r="B14" s="339" t="s">
        <v>732</v>
      </c>
      <c r="C14" s="340"/>
      <c r="D14" s="340"/>
      <c r="E14" s="340"/>
      <c r="F14" s="340"/>
      <c r="G14" s="340"/>
      <c r="H14" s="340"/>
      <c r="I14" s="340"/>
      <c r="J14" s="340"/>
      <c r="K14" s="340"/>
      <c r="L14" s="340"/>
      <c r="M14" s="340"/>
      <c r="N14" s="340"/>
      <c r="O14" s="341"/>
    </row>
    <row r="15" spans="1:15" ht="27.75" customHeight="1" x14ac:dyDescent="0.3">
      <c r="A15" s="647" t="s">
        <v>36</v>
      </c>
      <c r="B15" s="340"/>
      <c r="C15" s="340"/>
      <c r="D15" s="340"/>
      <c r="E15" s="340"/>
      <c r="F15" s="340"/>
      <c r="G15" s="340"/>
      <c r="H15" s="340"/>
      <c r="I15" s="340"/>
      <c r="J15" s="340"/>
      <c r="K15" s="340"/>
      <c r="L15" s="340"/>
      <c r="M15" s="340"/>
      <c r="N15" s="340"/>
      <c r="O15" s="341"/>
    </row>
    <row r="16" spans="1:15" ht="31.5" customHeight="1" x14ac:dyDescent="0.3">
      <c r="A16" s="647" t="s">
        <v>37</v>
      </c>
      <c r="B16" s="340"/>
      <c r="C16" s="340"/>
      <c r="D16" s="340"/>
      <c r="E16" s="340"/>
      <c r="F16" s="340"/>
      <c r="G16" s="340"/>
      <c r="H16" s="340"/>
      <c r="I16" s="340"/>
      <c r="J16" s="340"/>
      <c r="K16" s="340"/>
      <c r="L16" s="340"/>
      <c r="M16" s="340"/>
      <c r="N16" s="340"/>
      <c r="O16" s="341"/>
    </row>
    <row r="17" spans="1:22" ht="33.75" customHeight="1" x14ac:dyDescent="0.3">
      <c r="A17" s="647" t="s">
        <v>38</v>
      </c>
      <c r="B17" s="340"/>
      <c r="C17" s="340"/>
      <c r="D17" s="340"/>
      <c r="E17" s="340"/>
      <c r="F17" s="340"/>
      <c r="G17" s="340"/>
      <c r="H17" s="340"/>
      <c r="I17" s="340"/>
      <c r="J17" s="340"/>
      <c r="K17" s="340"/>
      <c r="L17" s="340"/>
      <c r="M17" s="340"/>
      <c r="N17" s="340"/>
      <c r="O17" s="341"/>
    </row>
    <row r="18" spans="1:22" ht="22.5" customHeight="1" x14ac:dyDescent="0.3">
      <c r="A18" s="357"/>
      <c r="B18" s="340" t="s">
        <v>1017</v>
      </c>
      <c r="C18" s="340"/>
      <c r="D18" s="340"/>
      <c r="E18" s="340"/>
      <c r="F18" s="340"/>
      <c r="G18" s="340"/>
      <c r="H18" s="340"/>
      <c r="I18" s="340"/>
      <c r="J18" s="340"/>
      <c r="K18" s="340"/>
      <c r="L18" s="340"/>
      <c r="M18" s="340"/>
      <c r="N18" s="340"/>
      <c r="O18" s="341"/>
    </row>
    <row r="19" spans="1:22" s="4" customFormat="1" ht="52.5" customHeight="1" x14ac:dyDescent="0.3">
      <c r="A19" s="358">
        <v>3</v>
      </c>
      <c r="B19" s="342" t="s">
        <v>577</v>
      </c>
      <c r="C19" s="343"/>
      <c r="D19" s="343"/>
      <c r="E19" s="343"/>
      <c r="F19" s="275"/>
      <c r="G19" s="275"/>
      <c r="H19" s="275"/>
      <c r="I19" s="275"/>
      <c r="J19" s="275"/>
      <c r="K19" s="275"/>
      <c r="L19" s="275"/>
      <c r="M19" s="275"/>
      <c r="N19" s="275"/>
      <c r="O19" s="276"/>
      <c r="P19" s="1"/>
      <c r="Q19" s="1"/>
      <c r="R19" s="1"/>
      <c r="S19" s="1"/>
      <c r="T19" s="1"/>
      <c r="U19" s="1"/>
      <c r="V19" s="1"/>
    </row>
    <row r="20" spans="1:22" s="4" customFormat="1" ht="50.25" customHeight="1" x14ac:dyDescent="0.3">
      <c r="A20" s="358">
        <v>4</v>
      </c>
      <c r="B20" s="342" t="s">
        <v>733</v>
      </c>
      <c r="C20" s="344"/>
      <c r="D20" s="344"/>
      <c r="E20" s="344"/>
      <c r="F20" s="275"/>
      <c r="G20" s="275"/>
      <c r="H20" s="275"/>
      <c r="I20" s="275"/>
      <c r="J20" s="275"/>
      <c r="K20" s="275"/>
      <c r="L20" s="275"/>
      <c r="M20" s="275"/>
      <c r="N20" s="275"/>
      <c r="O20" s="276"/>
      <c r="P20" s="1"/>
      <c r="Q20" s="1"/>
      <c r="R20" s="1"/>
      <c r="S20" s="1"/>
      <c r="T20" s="1"/>
      <c r="U20" s="1"/>
      <c r="V20" s="1"/>
    </row>
    <row r="21" spans="1:22" s="4" customFormat="1" ht="24.75" customHeight="1" x14ac:dyDescent="0.3">
      <c r="A21" s="358">
        <v>5</v>
      </c>
      <c r="B21" s="275" t="s">
        <v>1018</v>
      </c>
      <c r="C21" s="343"/>
      <c r="D21" s="343"/>
      <c r="E21" s="343"/>
      <c r="F21" s="275"/>
      <c r="G21" s="275"/>
      <c r="H21" s="275"/>
      <c r="I21" s="275"/>
      <c r="J21" s="275"/>
      <c r="K21" s="275"/>
      <c r="L21" s="275"/>
      <c r="M21" s="275"/>
      <c r="N21" s="275"/>
      <c r="O21" s="276"/>
      <c r="P21" s="1"/>
      <c r="Q21" s="1"/>
      <c r="R21" s="1"/>
      <c r="S21" s="1"/>
      <c r="T21" s="1"/>
      <c r="U21" s="1"/>
      <c r="V21" s="1"/>
    </row>
    <row r="22" spans="1:22" s="4" customFormat="1" ht="24.75" customHeight="1" x14ac:dyDescent="0.3">
      <c r="A22" s="358"/>
      <c r="B22" s="275" t="s">
        <v>1019</v>
      </c>
      <c r="C22" s="343"/>
      <c r="D22" s="343"/>
      <c r="E22" s="343"/>
      <c r="F22" s="275"/>
      <c r="G22" s="275"/>
      <c r="H22" s="275"/>
      <c r="I22" s="275"/>
      <c r="J22" s="275"/>
      <c r="K22" s="275"/>
      <c r="L22" s="275"/>
      <c r="M22" s="275"/>
      <c r="N22" s="275"/>
      <c r="O22" s="276"/>
      <c r="P22" s="1"/>
      <c r="Q22" s="1"/>
      <c r="R22" s="1"/>
      <c r="S22" s="1"/>
      <c r="T22" s="1"/>
      <c r="U22" s="1"/>
      <c r="V22" s="1"/>
    </row>
    <row r="23" spans="1:22" s="4" customFormat="1" ht="22.5" customHeight="1" x14ac:dyDescent="0.3">
      <c r="A23" s="359"/>
      <c r="B23" s="886" t="s">
        <v>1020</v>
      </c>
      <c r="C23" s="343"/>
      <c r="D23" s="343"/>
      <c r="E23" s="343"/>
      <c r="F23" s="275"/>
      <c r="G23" s="275"/>
      <c r="H23" s="275"/>
      <c r="I23" s="275"/>
      <c r="J23" s="275"/>
      <c r="K23" s="275"/>
      <c r="L23" s="275"/>
      <c r="M23" s="275"/>
      <c r="N23" s="275"/>
      <c r="O23" s="276"/>
      <c r="P23" s="1"/>
      <c r="Q23" s="1"/>
      <c r="R23" s="1"/>
      <c r="S23" s="1"/>
      <c r="T23" s="1"/>
      <c r="U23" s="1"/>
      <c r="V23" s="1"/>
    </row>
    <row r="24" spans="1:22" ht="26.45" customHeight="1" x14ac:dyDescent="0.3">
      <c r="A24" s="360"/>
      <c r="B24" s="345"/>
      <c r="C24" s="345"/>
      <c r="D24" s="345"/>
      <c r="E24" s="345"/>
      <c r="F24" s="345"/>
      <c r="G24" s="345"/>
      <c r="H24" s="345"/>
      <c r="I24" s="345"/>
      <c r="J24" s="345"/>
      <c r="K24" s="345"/>
      <c r="L24" s="345"/>
      <c r="M24" s="345"/>
      <c r="N24" s="345"/>
      <c r="O24" s="346"/>
    </row>
    <row r="25" spans="1:22" s="54" customFormat="1" ht="30" customHeight="1" thickBot="1" x14ac:dyDescent="0.35">
      <c r="A25" s="361"/>
      <c r="B25" s="347" t="s">
        <v>1021</v>
      </c>
      <c r="C25" s="347"/>
      <c r="D25" s="347"/>
      <c r="E25" s="347"/>
      <c r="F25" s="347"/>
      <c r="G25" s="347"/>
      <c r="H25" s="347"/>
      <c r="I25" s="347"/>
      <c r="J25" s="347"/>
      <c r="K25" s="347"/>
      <c r="L25" s="347"/>
      <c r="M25" s="347"/>
      <c r="N25" s="347"/>
      <c r="O25" s="348"/>
    </row>
    <row r="26" spans="1:22" s="3" customFormat="1" x14ac:dyDescent="0.3">
      <c r="A26" s="362"/>
      <c r="B26" s="29"/>
      <c r="C26" s="29"/>
      <c r="D26" s="29"/>
      <c r="E26" s="29"/>
      <c r="F26" s="29"/>
      <c r="G26" s="29"/>
      <c r="H26" s="29"/>
      <c r="I26" s="29"/>
      <c r="J26" s="29"/>
      <c r="K26" s="29"/>
      <c r="L26" s="29"/>
      <c r="M26" s="29"/>
      <c r="N26" s="29"/>
    </row>
    <row r="27" spans="1:22" s="3" customFormat="1" ht="16.5" x14ac:dyDescent="0.3">
      <c r="A27" s="157"/>
      <c r="B27" s="30"/>
      <c r="C27" s="30"/>
      <c r="D27" s="30"/>
      <c r="E27" s="30"/>
      <c r="F27" s="30"/>
      <c r="G27" s="30"/>
      <c r="H27" s="30"/>
      <c r="I27" s="30"/>
      <c r="J27" s="30"/>
      <c r="K27" s="30"/>
      <c r="L27" s="30"/>
      <c r="M27" s="30"/>
      <c r="N27" s="30"/>
    </row>
  </sheetData>
  <mergeCells count="7">
    <mergeCell ref="O9:O11"/>
    <mergeCell ref="B2:N2"/>
    <mergeCell ref="B9:B11"/>
    <mergeCell ref="A9:A11"/>
    <mergeCell ref="B4:N4"/>
    <mergeCell ref="F9:H9"/>
    <mergeCell ref="C9:E9"/>
  </mergeCells>
  <phoneticPr fontId="17" type="noConversion"/>
  <pageMargins left="1.1417322834645669" right="1.0236220472440944" top="0.98425196850393704" bottom="0.98425196850393704" header="0.51181102362204722" footer="0.51181102362204722"/>
  <pageSetup paperSize="9" scale="45" orientation="landscape" horizontalDpi="4294967292" r:id="rId1"/>
  <headerFooter alignWithMargins="0">
    <oddHeader>&amp;C&amp;A</oddHeader>
    <oddFooter>&amp;L&amp;F&amp;C1/1&amp;R&amp;D&amp;T</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2:V23"/>
  <sheetViews>
    <sheetView showGridLines="0" topLeftCell="A8" zoomScale="70" zoomScaleSheetLayoutView="70" zoomScalePageLayoutView="50" workbookViewId="0">
      <selection activeCell="P18" sqref="P18"/>
    </sheetView>
  </sheetViews>
  <sheetFormatPr defaultColWidth="9.33203125" defaultRowHeight="15" x14ac:dyDescent="0.25"/>
  <cols>
    <col min="1" max="1" width="5.5" style="55" customWidth="1"/>
    <col min="2" max="2" width="24.5" style="55" customWidth="1"/>
    <col min="3" max="3" width="13" style="55" customWidth="1"/>
    <col min="4" max="4" width="14" style="55" customWidth="1"/>
    <col min="5" max="5" width="16.83203125" style="55" customWidth="1"/>
    <col min="6" max="6" width="21" style="55" customWidth="1"/>
    <col min="7" max="7" width="18.83203125" style="55" customWidth="1"/>
    <col min="8" max="8" width="20.33203125" style="55" customWidth="1"/>
    <col min="9" max="9" width="16.6640625" style="55" customWidth="1"/>
    <col min="10" max="10" width="17.1640625" style="55" customWidth="1"/>
    <col min="11" max="11" width="14" style="55" customWidth="1"/>
    <col min="12" max="12" width="19" style="55" customWidth="1"/>
    <col min="13" max="13" width="21.1640625" style="55" customWidth="1"/>
    <col min="14" max="15" width="16" style="55" customWidth="1"/>
    <col min="16" max="16" width="21.6640625" style="55" customWidth="1"/>
    <col min="17" max="17" width="16" style="55" customWidth="1"/>
    <col min="18" max="18" width="15.6640625" style="55" customWidth="1"/>
    <col min="19" max="16384" width="9.33203125" style="55"/>
  </cols>
  <sheetData>
    <row r="2" spans="1:22" ht="17.25" customHeight="1" x14ac:dyDescent="0.3">
      <c r="B2" s="46"/>
      <c r="C2" s="364"/>
      <c r="D2" s="364"/>
      <c r="E2" s="1121"/>
      <c r="F2" s="1121"/>
      <c r="G2" s="301"/>
      <c r="H2" s="888" t="s">
        <v>300</v>
      </c>
      <c r="I2" s="364"/>
      <c r="J2" s="364"/>
      <c r="K2" s="46"/>
      <c r="L2" s="364"/>
      <c r="M2" s="282"/>
      <c r="N2" s="365"/>
      <c r="O2" s="365"/>
      <c r="P2" s="282"/>
      <c r="Q2" s="365"/>
      <c r="R2" s="364"/>
      <c r="S2" s="364"/>
      <c r="T2" s="119"/>
      <c r="U2" s="119"/>
      <c r="V2" s="119"/>
    </row>
    <row r="3" spans="1:22" ht="16.5" x14ac:dyDescent="0.25">
      <c r="B3" s="56"/>
      <c r="C3" s="366"/>
      <c r="D3" s="367"/>
      <c r="E3" s="367"/>
      <c r="F3" s="367"/>
      <c r="G3" s="367"/>
      <c r="H3" s="367"/>
      <c r="I3" s="367"/>
      <c r="J3" s="367"/>
      <c r="K3" s="56"/>
      <c r="L3" s="366"/>
      <c r="M3" s="270"/>
      <c r="N3" s="365"/>
      <c r="O3" s="365"/>
      <c r="P3" s="270"/>
      <c r="Q3" s="365"/>
      <c r="R3" s="367"/>
      <c r="S3" s="367"/>
    </row>
    <row r="4" spans="1:22" ht="18" customHeight="1" x14ac:dyDescent="0.25">
      <c r="C4" s="365"/>
      <c r="D4" s="1121" t="s">
        <v>117</v>
      </c>
      <c r="E4" s="1121"/>
      <c r="F4" s="1121"/>
      <c r="G4" s="1121"/>
      <c r="H4" s="1121"/>
      <c r="I4" s="1121"/>
      <c r="J4" s="225"/>
      <c r="L4" s="365"/>
      <c r="M4" s="270"/>
      <c r="N4" s="365"/>
      <c r="O4" s="365"/>
      <c r="P4" s="270"/>
      <c r="Q4" s="365"/>
      <c r="R4" s="301"/>
      <c r="S4" s="628"/>
      <c r="T4" s="46"/>
      <c r="U4" s="46"/>
      <c r="V4" s="46"/>
    </row>
    <row r="5" spans="1:22" ht="18" customHeight="1" x14ac:dyDescent="0.25">
      <c r="C5" s="365"/>
      <c r="D5" s="887"/>
      <c r="E5" s="887"/>
      <c r="F5" s="887"/>
      <c r="G5" s="887"/>
      <c r="H5" s="887"/>
      <c r="I5" s="887"/>
      <c r="J5" s="628"/>
      <c r="L5" s="365"/>
      <c r="M5" s="270"/>
      <c r="N5" s="365"/>
      <c r="O5" s="365"/>
      <c r="P5" s="270"/>
      <c r="Q5" s="365"/>
      <c r="R5" s="301"/>
      <c r="S5" s="628"/>
      <c r="T5" s="46"/>
      <c r="U5" s="46"/>
      <c r="V5" s="46"/>
    </row>
    <row r="6" spans="1:22" ht="17.25" customHeight="1" x14ac:dyDescent="0.25">
      <c r="B6" s="270" t="s">
        <v>1000</v>
      </c>
      <c r="D6" s="270"/>
      <c r="E6" s="365"/>
      <c r="F6" s="365"/>
      <c r="G6" s="365"/>
      <c r="H6" s="270"/>
      <c r="I6" s="365"/>
      <c r="J6" s="365"/>
      <c r="L6" s="365"/>
      <c r="M6" s="270"/>
      <c r="N6" s="365"/>
      <c r="O6" s="365"/>
      <c r="P6" s="270"/>
      <c r="Q6" s="365"/>
      <c r="R6" s="365"/>
      <c r="S6" s="365"/>
    </row>
    <row r="7" spans="1:22" ht="15.75" x14ac:dyDescent="0.25">
      <c r="C7" s="270"/>
      <c r="D7" s="270"/>
      <c r="E7" s="365"/>
      <c r="F7" s="365"/>
      <c r="G7" s="365"/>
      <c r="H7" s="270"/>
      <c r="I7" s="365"/>
      <c r="J7" s="365"/>
      <c r="L7" s="365"/>
      <c r="M7" s="270"/>
      <c r="N7" s="365"/>
      <c r="O7" s="365"/>
      <c r="P7" s="270"/>
      <c r="Q7" s="365"/>
      <c r="R7" s="365"/>
      <c r="S7" s="365"/>
    </row>
    <row r="8" spans="1:22" ht="15.75" x14ac:dyDescent="0.25">
      <c r="B8" s="58"/>
      <c r="C8" s="365"/>
      <c r="D8" s="365"/>
      <c r="E8" s="365"/>
      <c r="F8" s="365"/>
      <c r="G8" s="365"/>
      <c r="H8" s="365"/>
      <c r="I8" s="365"/>
      <c r="J8" s="365"/>
      <c r="K8" s="58"/>
      <c r="L8" s="365"/>
      <c r="M8" s="365"/>
      <c r="N8" s="365"/>
      <c r="O8" s="365"/>
      <c r="P8" s="365"/>
      <c r="Q8" s="365"/>
      <c r="R8" s="365"/>
      <c r="S8" s="365"/>
    </row>
    <row r="9" spans="1:22" ht="16.5" x14ac:dyDescent="0.3">
      <c r="C9" s="366"/>
      <c r="D9" s="366" t="s">
        <v>975</v>
      </c>
      <c r="E9" s="368"/>
      <c r="F9" s="366"/>
      <c r="G9" s="366"/>
      <c r="H9" s="366"/>
      <c r="I9" s="367"/>
      <c r="J9" s="367"/>
      <c r="L9" s="366"/>
      <c r="M9" s="366"/>
      <c r="N9" s="368"/>
      <c r="O9" s="366"/>
      <c r="P9" s="366"/>
      <c r="Q9" s="367"/>
      <c r="R9" s="367"/>
      <c r="S9" s="367"/>
    </row>
    <row r="10" spans="1:22" ht="17.25" thickBot="1" x14ac:dyDescent="0.35">
      <c r="A10" s="365"/>
      <c r="B10" s="387"/>
      <c r="C10" s="369"/>
      <c r="D10" s="370"/>
      <c r="E10" s="370"/>
      <c r="F10" s="369"/>
      <c r="G10" s="369"/>
      <c r="H10" s="369"/>
      <c r="I10" s="367"/>
      <c r="J10" s="367"/>
      <c r="K10" s="367"/>
      <c r="L10" s="367"/>
      <c r="M10" s="367"/>
      <c r="N10" s="367"/>
      <c r="O10" s="367"/>
      <c r="P10" s="367"/>
      <c r="Q10" s="367"/>
      <c r="R10" s="365"/>
    </row>
    <row r="11" spans="1:22" s="60" customFormat="1" ht="98.25" customHeight="1" x14ac:dyDescent="0.2">
      <c r="A11" s="388" t="s">
        <v>76</v>
      </c>
      <c r="B11" s="384" t="s">
        <v>101</v>
      </c>
      <c r="C11" s="384" t="s">
        <v>102</v>
      </c>
      <c r="D11" s="384" t="s">
        <v>103</v>
      </c>
      <c r="E11" s="384" t="s">
        <v>104</v>
      </c>
      <c r="F11" s="385" t="s">
        <v>105</v>
      </c>
      <c r="G11" s="385" t="s">
        <v>246</v>
      </c>
      <c r="H11" s="385" t="s">
        <v>735</v>
      </c>
      <c r="I11" s="385" t="s">
        <v>734</v>
      </c>
      <c r="J11" s="385" t="s">
        <v>736</v>
      </c>
      <c r="K11" s="385" t="s">
        <v>106</v>
      </c>
      <c r="L11" s="385" t="s">
        <v>1205</v>
      </c>
      <c r="M11" s="385" t="s">
        <v>1173</v>
      </c>
      <c r="N11" s="385" t="s">
        <v>107</v>
      </c>
      <c r="O11" s="385" t="s">
        <v>108</v>
      </c>
      <c r="P11" s="385" t="s">
        <v>109</v>
      </c>
      <c r="Q11" s="385" t="s">
        <v>110</v>
      </c>
      <c r="R11" s="386" t="s">
        <v>111</v>
      </c>
    </row>
    <row r="12" spans="1:22" s="60" customFormat="1" ht="21.75" customHeight="1" x14ac:dyDescent="0.2">
      <c r="A12" s="185">
        <v>1</v>
      </c>
      <c r="B12" s="186">
        <v>2</v>
      </c>
      <c r="C12" s="186">
        <v>3</v>
      </c>
      <c r="D12" s="186">
        <v>4</v>
      </c>
      <c r="E12" s="186">
        <v>5</v>
      </c>
      <c r="F12" s="186">
        <v>6</v>
      </c>
      <c r="G12" s="186">
        <v>7</v>
      </c>
      <c r="H12" s="186">
        <v>8</v>
      </c>
      <c r="I12" s="186">
        <v>9</v>
      </c>
      <c r="J12" s="186">
        <v>10</v>
      </c>
      <c r="K12" s="186">
        <v>11</v>
      </c>
      <c r="L12" s="186">
        <v>12</v>
      </c>
      <c r="M12" s="186">
        <v>13</v>
      </c>
      <c r="N12" s="186">
        <v>14</v>
      </c>
      <c r="O12" s="186">
        <v>15</v>
      </c>
      <c r="P12" s="186">
        <v>16</v>
      </c>
      <c r="Q12" s="186">
        <v>17</v>
      </c>
      <c r="R12" s="187">
        <v>18</v>
      </c>
    </row>
    <row r="13" spans="1:22" s="61" customFormat="1" ht="34.9" customHeight="1" x14ac:dyDescent="0.2">
      <c r="A13" s="389">
        <v>1</v>
      </c>
      <c r="B13" s="390" t="s">
        <v>112</v>
      </c>
      <c r="C13" s="926"/>
      <c r="D13" s="371"/>
      <c r="E13" s="371"/>
      <c r="F13" s="372"/>
      <c r="G13" s="372"/>
      <c r="H13" s="372"/>
      <c r="I13" s="372"/>
      <c r="J13" s="372"/>
      <c r="K13" s="372"/>
      <c r="L13" s="372"/>
      <c r="M13" s="372"/>
      <c r="N13" s="372"/>
      <c r="O13" s="372"/>
      <c r="P13" s="372"/>
      <c r="Q13" s="373"/>
      <c r="R13" s="374"/>
    </row>
    <row r="14" spans="1:22" s="62" customFormat="1" ht="34.9" customHeight="1" x14ac:dyDescent="0.3">
      <c r="A14" s="391">
        <v>2</v>
      </c>
      <c r="B14" s="375" t="s">
        <v>113</v>
      </c>
      <c r="C14" s="927"/>
      <c r="D14" s="375"/>
      <c r="E14" s="375"/>
      <c r="F14" s="375"/>
      <c r="G14" s="375"/>
      <c r="H14" s="174"/>
      <c r="I14" s="174"/>
      <c r="J14" s="174"/>
      <c r="K14" s="174"/>
      <c r="L14" s="174"/>
      <c r="M14" s="174"/>
      <c r="N14" s="174"/>
      <c r="O14" s="174"/>
      <c r="P14" s="174"/>
      <c r="Q14" s="376"/>
      <c r="R14" s="377"/>
    </row>
    <row r="15" spans="1:22" ht="34.9" customHeight="1" x14ac:dyDescent="0.25">
      <c r="A15" s="392"/>
      <c r="B15" s="375"/>
      <c r="C15" s="927"/>
      <c r="D15" s="375"/>
      <c r="E15" s="375"/>
      <c r="F15" s="375"/>
      <c r="G15" s="375"/>
      <c r="H15" s="174"/>
      <c r="I15" s="174"/>
      <c r="J15" s="174"/>
      <c r="K15" s="174"/>
      <c r="L15" s="174"/>
      <c r="M15" s="174"/>
      <c r="N15" s="174"/>
      <c r="O15" s="174"/>
      <c r="P15" s="174"/>
      <c r="Q15" s="174"/>
      <c r="R15" s="378"/>
    </row>
    <row r="16" spans="1:22" ht="34.9" customHeight="1" x14ac:dyDescent="0.25">
      <c r="A16" s="392"/>
      <c r="B16" s="375"/>
      <c r="C16" s="927"/>
      <c r="D16" s="375"/>
      <c r="E16" s="375"/>
      <c r="F16" s="375"/>
      <c r="G16" s="375"/>
      <c r="H16" s="174"/>
      <c r="I16" s="174"/>
      <c r="J16" s="174"/>
      <c r="K16" s="174"/>
      <c r="L16" s="174"/>
      <c r="M16" s="174"/>
      <c r="N16" s="174"/>
      <c r="O16" s="174"/>
      <c r="P16" s="174"/>
      <c r="Q16" s="174"/>
      <c r="R16" s="378"/>
    </row>
    <row r="17" spans="1:18" ht="34.9" customHeight="1" x14ac:dyDescent="0.25">
      <c r="A17" s="392"/>
      <c r="B17" s="375"/>
      <c r="C17" s="927"/>
      <c r="D17" s="375"/>
      <c r="E17" s="375"/>
      <c r="F17" s="375"/>
      <c r="G17" s="375"/>
      <c r="H17" s="174"/>
      <c r="I17" s="174"/>
      <c r="J17" s="174"/>
      <c r="K17" s="174"/>
      <c r="L17" s="174"/>
      <c r="M17" s="174"/>
      <c r="N17" s="174"/>
      <c r="O17" s="174"/>
      <c r="P17" s="174"/>
      <c r="Q17" s="174"/>
      <c r="R17" s="378"/>
    </row>
    <row r="18" spans="1:18" s="63" customFormat="1" ht="34.9" customHeight="1" x14ac:dyDescent="0.25">
      <c r="A18" s="392"/>
      <c r="B18" s="375"/>
      <c r="C18" s="927"/>
      <c r="D18" s="375"/>
      <c r="E18" s="375"/>
      <c r="F18" s="375"/>
      <c r="G18" s="375"/>
      <c r="H18" s="174"/>
      <c r="I18" s="174"/>
      <c r="J18" s="174"/>
      <c r="K18" s="174"/>
      <c r="L18" s="379"/>
      <c r="M18" s="379"/>
      <c r="N18" s="379"/>
      <c r="O18" s="379"/>
      <c r="P18" s="379"/>
      <c r="Q18" s="174"/>
      <c r="R18" s="378"/>
    </row>
    <row r="19" spans="1:18" s="63" customFormat="1" ht="34.9" customHeight="1" x14ac:dyDescent="0.25">
      <c r="A19" s="392"/>
      <c r="B19" s="373"/>
      <c r="C19" s="928"/>
      <c r="D19" s="373"/>
      <c r="E19" s="373" t="s">
        <v>54</v>
      </c>
      <c r="F19" s="373"/>
      <c r="G19" s="373"/>
      <c r="H19" s="174"/>
      <c r="I19" s="380"/>
      <c r="J19" s="380"/>
      <c r="K19" s="380"/>
      <c r="L19" s="380"/>
      <c r="M19" s="380"/>
      <c r="N19" s="380"/>
      <c r="O19" s="380"/>
      <c r="P19" s="380"/>
      <c r="Q19" s="174"/>
      <c r="R19" s="378"/>
    </row>
    <row r="20" spans="1:18" s="63" customFormat="1" ht="34.9" customHeight="1" thickBot="1" x14ac:dyDescent="0.3">
      <c r="A20" s="393"/>
      <c r="B20" s="381" t="s">
        <v>49</v>
      </c>
      <c r="C20" s="929"/>
      <c r="D20" s="381"/>
      <c r="E20" s="381"/>
      <c r="F20" s="381"/>
      <c r="G20" s="381"/>
      <c r="H20" s="382"/>
      <c r="I20" s="382"/>
      <c r="J20" s="382"/>
      <c r="K20" s="382"/>
      <c r="L20" s="382"/>
      <c r="M20" s="382"/>
      <c r="N20" s="382"/>
      <c r="O20" s="382"/>
      <c r="P20" s="382"/>
      <c r="Q20" s="382"/>
      <c r="R20" s="383"/>
    </row>
    <row r="21" spans="1:18" ht="52.15" customHeight="1" x14ac:dyDescent="0.3">
      <c r="A21" s="365"/>
      <c r="B21" s="365"/>
      <c r="C21" s="1169" t="s">
        <v>1172</v>
      </c>
      <c r="D21" s="1169"/>
      <c r="E21" s="1169"/>
      <c r="F21" s="1169"/>
      <c r="G21" s="1169"/>
      <c r="H21" s="1169"/>
      <c r="I21" s="1169"/>
      <c r="J21" s="1169"/>
      <c r="K21" s="1169"/>
      <c r="L21" s="365"/>
      <c r="M21" s="365"/>
      <c r="N21" s="365"/>
      <c r="O21" s="365"/>
      <c r="P21" s="365"/>
      <c r="Q21" s="365"/>
      <c r="R21" s="365"/>
    </row>
    <row r="22" spans="1:18" ht="24" customHeight="1" x14ac:dyDescent="0.25">
      <c r="A22" s="365"/>
      <c r="B22" s="365"/>
      <c r="C22" s="779"/>
      <c r="D22" s="766"/>
      <c r="E22" s="766"/>
      <c r="F22" s="766"/>
      <c r="G22" s="766"/>
      <c r="H22" s="766"/>
      <c r="I22" s="766"/>
      <c r="J22" s="766"/>
      <c r="K22" s="766"/>
      <c r="L22" s="365"/>
      <c r="M22" s="365"/>
      <c r="N22" s="365"/>
      <c r="O22" s="365"/>
      <c r="P22" s="365"/>
      <c r="Q22" s="365"/>
      <c r="R22" s="365"/>
    </row>
    <row r="23" spans="1:18" ht="16.5" x14ac:dyDescent="0.25">
      <c r="A23" s="157"/>
      <c r="B23" s="365"/>
      <c r="C23" s="773"/>
      <c r="D23" s="773"/>
      <c r="E23" s="773"/>
      <c r="F23" s="773"/>
      <c r="G23" s="775"/>
      <c r="H23" s="773"/>
      <c r="I23" s="773"/>
      <c r="J23" s="773"/>
      <c r="K23" s="773"/>
      <c r="L23" s="365"/>
      <c r="M23" s="365"/>
      <c r="N23" s="365"/>
      <c r="O23" s="365"/>
      <c r="P23" s="365"/>
      <c r="Q23" s="365"/>
      <c r="R23" s="365"/>
    </row>
  </sheetData>
  <mergeCells count="3">
    <mergeCell ref="D4:I4"/>
    <mergeCell ref="E2:F2"/>
    <mergeCell ref="C21:K21"/>
  </mergeCells>
  <phoneticPr fontId="34" type="noConversion"/>
  <printOptions horizontalCentered="1"/>
  <pageMargins left="0" right="0" top="0.98425196850393704" bottom="0.98425196850393704" header="0.51181102362204722" footer="0.51181102362204722"/>
  <pageSetup paperSize="9" scale="47" orientation="landscape" r:id="rId1"/>
  <headerFooter alignWithMargins="0">
    <oddHeader>&amp;C&amp;A</oddHeader>
    <oddFooter>&amp;L&amp;F&amp;C&amp;P/&amp;N&amp;R&amp;D&amp;T</oddFooter>
  </headerFooter>
  <rowBreaks count="3" manualBreakCount="3">
    <brk id="23" max="16383" man="1"/>
    <brk id="63" max="16383" man="1"/>
    <brk id="91" max="16383" man="1"/>
  </rowBreaks>
  <colBreaks count="1" manualBreakCount="1">
    <brk id="10" min="1" max="20"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2:P83"/>
  <sheetViews>
    <sheetView showGridLines="0" zoomScale="40" zoomScaleNormal="40" workbookViewId="0">
      <selection activeCell="E18" sqref="E18"/>
    </sheetView>
  </sheetViews>
  <sheetFormatPr defaultColWidth="9.33203125" defaultRowHeight="18.75" x14ac:dyDescent="0.3"/>
  <cols>
    <col min="1" max="1" width="5.6640625" style="74" customWidth="1"/>
    <col min="2" max="2" width="8.6640625" style="74" customWidth="1"/>
    <col min="3" max="3" width="32.5" style="74" customWidth="1"/>
    <col min="4" max="4" width="19.33203125" style="74" customWidth="1"/>
    <col min="5" max="5" width="23.1640625" style="74" customWidth="1"/>
    <col min="6" max="6" width="23.6640625" style="74" customWidth="1"/>
    <col min="7" max="7" width="24.5" style="74" customWidth="1"/>
    <col min="8" max="8" width="2.6640625" style="74" customWidth="1"/>
    <col min="9" max="9" width="10.5" style="74" customWidth="1"/>
    <col min="10" max="10" width="29" style="74" customWidth="1"/>
    <col min="11" max="11" width="31.6640625" style="74" customWidth="1"/>
    <col min="12" max="13" width="19.33203125" style="74" customWidth="1"/>
    <col min="14" max="14" width="24.5" style="74" customWidth="1"/>
    <col min="15" max="16384" width="9.33203125" style="74"/>
  </cols>
  <sheetData>
    <row r="2" spans="2:16" ht="18.75" customHeight="1" x14ac:dyDescent="0.3">
      <c r="B2" s="188"/>
      <c r="C2" s="1173" t="s">
        <v>408</v>
      </c>
      <c r="D2" s="1173"/>
      <c r="E2" s="1173"/>
      <c r="F2" s="175"/>
      <c r="G2" s="175"/>
      <c r="H2" s="175"/>
      <c r="I2" s="175"/>
      <c r="J2" s="1173" t="s">
        <v>277</v>
      </c>
      <c r="K2" s="1173"/>
      <c r="L2" s="1173"/>
      <c r="M2" s="175"/>
      <c r="N2" s="175"/>
      <c r="O2" s="75"/>
      <c r="P2" s="75"/>
    </row>
    <row r="3" spans="2:16" x14ac:dyDescent="0.3">
      <c r="B3" s="188"/>
      <c r="C3" s="167"/>
      <c r="D3" s="167"/>
      <c r="E3" s="167"/>
      <c r="F3" s="180"/>
      <c r="G3" s="180"/>
      <c r="H3" s="180"/>
      <c r="I3" s="180"/>
      <c r="J3" s="167"/>
      <c r="K3" s="167"/>
      <c r="L3" s="167"/>
      <c r="M3" s="188"/>
      <c r="N3" s="188"/>
    </row>
    <row r="4" spans="2:16" ht="18" customHeight="1" x14ac:dyDescent="0.3">
      <c r="B4" s="188"/>
      <c r="C4" s="1173" t="s">
        <v>280</v>
      </c>
      <c r="D4" s="1173"/>
      <c r="E4" s="1173"/>
      <c r="F4" s="175"/>
      <c r="G4" s="175"/>
      <c r="H4" s="175"/>
      <c r="I4" s="175"/>
      <c r="J4" s="1173" t="s">
        <v>281</v>
      </c>
      <c r="K4" s="1173"/>
      <c r="L4" s="1173"/>
      <c r="M4" s="175"/>
      <c r="N4" s="175"/>
      <c r="O4" s="75"/>
      <c r="P4" s="75"/>
    </row>
    <row r="5" spans="2:16" x14ac:dyDescent="0.3">
      <c r="B5" s="188"/>
      <c r="C5" s="199" t="s">
        <v>1000</v>
      </c>
      <c r="D5" s="188"/>
      <c r="E5" s="199"/>
      <c r="F5" s="188"/>
      <c r="G5" s="188"/>
      <c r="H5" s="188"/>
      <c r="I5" s="188"/>
      <c r="J5" s="188"/>
      <c r="K5" s="188"/>
      <c r="L5" s="188"/>
      <c r="M5" s="188"/>
      <c r="N5" s="188"/>
    </row>
    <row r="6" spans="2:16" x14ac:dyDescent="0.3">
      <c r="B6" s="188"/>
      <c r="C6" s="199"/>
      <c r="D6" s="188"/>
      <c r="E6" s="199"/>
      <c r="F6" s="188"/>
      <c r="G6" s="188"/>
      <c r="H6" s="188"/>
      <c r="I6" s="188"/>
      <c r="J6" s="188"/>
      <c r="K6" s="188"/>
      <c r="L6" s="188"/>
      <c r="M6" s="188"/>
      <c r="N6" s="188"/>
    </row>
    <row r="7" spans="2:16" x14ac:dyDescent="0.3">
      <c r="B7" s="188"/>
      <c r="D7" s="396" t="s">
        <v>176</v>
      </c>
      <c r="E7" s="178"/>
      <c r="F7" s="188"/>
      <c r="G7" s="188"/>
      <c r="H7" s="188"/>
      <c r="I7" s="188"/>
      <c r="K7" s="396" t="s">
        <v>181</v>
      </c>
      <c r="L7" s="188"/>
      <c r="M7" s="188"/>
      <c r="N7" s="188"/>
    </row>
    <row r="8" spans="2:16" x14ac:dyDescent="0.3">
      <c r="B8" s="188"/>
      <c r="C8" s="366" t="s">
        <v>977</v>
      </c>
      <c r="D8" s="178"/>
      <c r="E8" s="178"/>
      <c r="F8" s="188"/>
      <c r="G8" s="188"/>
      <c r="H8" s="188"/>
      <c r="I8" s="188"/>
      <c r="J8" s="826" t="s">
        <v>977</v>
      </c>
      <c r="K8" s="188"/>
      <c r="L8" s="188"/>
      <c r="M8" s="188"/>
      <c r="N8" s="188"/>
    </row>
    <row r="9" spans="2:16" ht="19.5" thickBot="1" x14ac:dyDescent="0.35">
      <c r="B9" s="188"/>
      <c r="C9" s="188"/>
      <c r="D9" s="178"/>
      <c r="E9" s="178"/>
      <c r="F9" s="188"/>
      <c r="G9" s="188"/>
      <c r="H9" s="188"/>
      <c r="I9" s="188"/>
      <c r="J9" s="396"/>
      <c r="K9" s="188"/>
      <c r="L9" s="188"/>
      <c r="M9" s="188"/>
      <c r="N9" s="188"/>
    </row>
    <row r="10" spans="2:16" s="77" customFormat="1" ht="40.5" customHeight="1" x14ac:dyDescent="0.3">
      <c r="B10" s="1174" t="s">
        <v>76</v>
      </c>
      <c r="C10" s="1178" t="s">
        <v>179</v>
      </c>
      <c r="D10" s="191" t="s">
        <v>178</v>
      </c>
      <c r="E10" s="191" t="s">
        <v>177</v>
      </c>
      <c r="F10" s="191" t="s">
        <v>176</v>
      </c>
      <c r="G10" s="1176" t="s">
        <v>175</v>
      </c>
      <c r="H10" s="430"/>
      <c r="I10" s="1182" t="s">
        <v>76</v>
      </c>
      <c r="J10" s="1180" t="s">
        <v>182</v>
      </c>
      <c r="K10" s="1004" t="s">
        <v>178</v>
      </c>
      <c r="L10" s="1004" t="s">
        <v>184</v>
      </c>
      <c r="M10" s="1004" t="s">
        <v>185</v>
      </c>
      <c r="N10" s="1003" t="s">
        <v>49</v>
      </c>
    </row>
    <row r="11" spans="2:16" s="78" customFormat="1" ht="27.75" customHeight="1" x14ac:dyDescent="0.2">
      <c r="B11" s="1175"/>
      <c r="C11" s="1179"/>
      <c r="D11" s="446" t="s">
        <v>174</v>
      </c>
      <c r="E11" s="446" t="s">
        <v>173</v>
      </c>
      <c r="F11" s="446" t="s">
        <v>114</v>
      </c>
      <c r="G11" s="1177"/>
      <c r="H11" s="430"/>
      <c r="I11" s="1183"/>
      <c r="J11" s="1181"/>
      <c r="K11" s="446" t="s">
        <v>174</v>
      </c>
      <c r="L11" s="446" t="s">
        <v>114</v>
      </c>
      <c r="M11" s="446" t="s">
        <v>114</v>
      </c>
      <c r="N11" s="449" t="s">
        <v>114</v>
      </c>
    </row>
    <row r="12" spans="2:16" s="76" customFormat="1" x14ac:dyDescent="0.3">
      <c r="B12" s="447">
        <v>1</v>
      </c>
      <c r="C12" s="192">
        <v>2</v>
      </c>
      <c r="D12" s="192">
        <v>3</v>
      </c>
      <c r="E12" s="192">
        <v>4</v>
      </c>
      <c r="F12" s="192">
        <v>5</v>
      </c>
      <c r="G12" s="448">
        <v>6</v>
      </c>
      <c r="H12" s="188"/>
      <c r="I12" s="447">
        <v>1</v>
      </c>
      <c r="J12" s="1005">
        <v>2</v>
      </c>
      <c r="K12" s="1005">
        <v>3</v>
      </c>
      <c r="L12" s="1005">
        <v>4</v>
      </c>
      <c r="M12" s="1005">
        <v>5</v>
      </c>
      <c r="N12" s="448">
        <v>6</v>
      </c>
    </row>
    <row r="13" spans="2:16" ht="34.9" customHeight="1" x14ac:dyDescent="0.3">
      <c r="B13" s="190"/>
      <c r="C13" s="431"/>
      <c r="D13" s="431"/>
      <c r="E13" s="431"/>
      <c r="F13" s="172"/>
      <c r="G13" s="173"/>
      <c r="H13" s="188"/>
      <c r="I13" s="432"/>
      <c r="J13" s="431" t="s">
        <v>183</v>
      </c>
      <c r="K13" s="431"/>
      <c r="L13" s="431"/>
      <c r="M13" s="172"/>
      <c r="N13" s="433"/>
    </row>
    <row r="14" spans="2:16" ht="34.9" customHeight="1" x14ac:dyDescent="0.3">
      <c r="B14" s="190"/>
      <c r="C14" s="431"/>
      <c r="D14" s="431"/>
      <c r="E14" s="431"/>
      <c r="F14" s="172"/>
      <c r="G14" s="173"/>
      <c r="H14" s="188"/>
      <c r="I14" s="190"/>
      <c r="J14" s="431" t="s">
        <v>186</v>
      </c>
      <c r="K14" s="431"/>
      <c r="L14" s="431"/>
      <c r="M14" s="172"/>
      <c r="N14" s="173"/>
    </row>
    <row r="15" spans="2:16" ht="34.9" customHeight="1" x14ac:dyDescent="0.3">
      <c r="B15" s="190"/>
      <c r="C15" s="431"/>
      <c r="D15" s="431"/>
      <c r="E15" s="431"/>
      <c r="F15" s="172"/>
      <c r="G15" s="173"/>
      <c r="H15" s="188"/>
      <c r="I15" s="190"/>
      <c r="J15" s="431" t="s">
        <v>187</v>
      </c>
      <c r="K15" s="431"/>
      <c r="L15" s="431"/>
      <c r="M15" s="172"/>
      <c r="N15" s="173"/>
    </row>
    <row r="16" spans="2:16" ht="34.9" customHeight="1" x14ac:dyDescent="0.3">
      <c r="B16" s="190"/>
      <c r="C16" s="431"/>
      <c r="D16" s="431"/>
      <c r="E16" s="431"/>
      <c r="F16" s="172"/>
      <c r="G16" s="173"/>
      <c r="H16" s="188"/>
      <c r="I16" s="190"/>
      <c r="J16" s="431"/>
      <c r="K16" s="431"/>
      <c r="L16" s="431"/>
      <c r="M16" s="172"/>
      <c r="N16" s="173"/>
    </row>
    <row r="17" spans="2:14" s="79" customFormat="1" ht="34.9" customHeight="1" x14ac:dyDescent="0.3">
      <c r="B17" s="190"/>
      <c r="C17" s="431"/>
      <c r="D17" s="431"/>
      <c r="E17" s="431"/>
      <c r="F17" s="172"/>
      <c r="G17" s="434"/>
      <c r="H17" s="181"/>
      <c r="I17" s="190"/>
      <c r="J17" s="431" t="s">
        <v>188</v>
      </c>
      <c r="K17" s="431"/>
      <c r="L17" s="431"/>
      <c r="M17" s="172"/>
      <c r="N17" s="173"/>
    </row>
    <row r="18" spans="2:14" s="79" customFormat="1" ht="34.9" customHeight="1" thickBot="1" x14ac:dyDescent="0.35">
      <c r="B18" s="190"/>
      <c r="C18" s="435"/>
      <c r="D18" s="435"/>
      <c r="E18" s="435"/>
      <c r="F18" s="172"/>
      <c r="G18" s="173"/>
      <c r="H18" s="188"/>
      <c r="I18" s="436" t="s">
        <v>49</v>
      </c>
      <c r="J18" s="437" t="s">
        <v>49</v>
      </c>
      <c r="K18" s="438"/>
      <c r="L18" s="438"/>
      <c r="M18" s="439"/>
      <c r="N18" s="440"/>
    </row>
    <row r="19" spans="2:14" s="79" customFormat="1" ht="20.25" thickBot="1" x14ac:dyDescent="0.35">
      <c r="B19" s="441" t="s">
        <v>49</v>
      </c>
      <c r="C19" s="442"/>
      <c r="D19" s="437"/>
      <c r="E19" s="437"/>
      <c r="F19" s="443"/>
      <c r="G19" s="444"/>
      <c r="H19" s="445"/>
      <c r="I19" s="176"/>
      <c r="J19" s="445"/>
      <c r="K19" s="176"/>
      <c r="L19" s="176"/>
      <c r="M19" s="176"/>
      <c r="N19" s="176"/>
    </row>
    <row r="20" spans="2:14" s="79" customFormat="1" ht="28.5" customHeight="1" x14ac:dyDescent="0.3">
      <c r="B20" s="1171" t="s">
        <v>976</v>
      </c>
      <c r="C20" s="1171"/>
      <c r="D20" s="1171"/>
      <c r="E20" s="1171"/>
      <c r="F20" s="1171"/>
      <c r="G20" s="1171"/>
      <c r="H20" s="445"/>
      <c r="I20" s="1172" t="s">
        <v>976</v>
      </c>
      <c r="J20" s="1172"/>
      <c r="K20" s="1172"/>
      <c r="L20" s="1172"/>
      <c r="M20" s="1172"/>
      <c r="N20" s="1172"/>
    </row>
    <row r="21" spans="2:14" s="79" customFormat="1" x14ac:dyDescent="0.3">
      <c r="B21" s="1172"/>
      <c r="C21" s="1172"/>
      <c r="D21" s="1172"/>
      <c r="E21" s="1172"/>
      <c r="F21" s="1172"/>
      <c r="G21" s="1172"/>
      <c r="I21" s="1172"/>
      <c r="J21" s="1172"/>
      <c r="K21" s="1172"/>
      <c r="L21" s="1172"/>
      <c r="M21" s="1172"/>
      <c r="N21" s="1172"/>
    </row>
    <row r="22" spans="2:14" x14ac:dyDescent="0.3">
      <c r="B22" s="1170"/>
      <c r="C22" s="1170"/>
      <c r="D22" s="1170"/>
      <c r="E22" s="1170"/>
      <c r="F22" s="1170"/>
      <c r="G22" s="1170"/>
      <c r="I22" s="1170"/>
      <c r="J22" s="1170"/>
      <c r="K22" s="1170"/>
      <c r="L22" s="1170"/>
      <c r="M22" s="1170"/>
      <c r="N22" s="1170"/>
    </row>
    <row r="23" spans="2:14" s="77" customFormat="1" ht="42.75" customHeight="1" x14ac:dyDescent="0.3">
      <c r="B23" s="1170"/>
      <c r="C23" s="1170"/>
      <c r="D23" s="1170"/>
      <c r="E23" s="1170"/>
      <c r="F23" s="1170"/>
      <c r="G23" s="1170"/>
      <c r="I23" s="1170"/>
      <c r="J23" s="1170"/>
      <c r="K23" s="1170"/>
      <c r="L23" s="1170"/>
      <c r="M23" s="1170"/>
      <c r="N23" s="1170"/>
    </row>
    <row r="24" spans="2:14" s="78" customFormat="1" x14ac:dyDescent="0.2"/>
    <row r="25" spans="2:14" s="76" customFormat="1" x14ac:dyDescent="0.3"/>
    <row r="29" spans="2:14" s="79" customFormat="1" ht="17.25" customHeight="1" x14ac:dyDescent="0.3"/>
    <row r="30" spans="2:14" s="79" customFormat="1" x14ac:dyDescent="0.3"/>
    <row r="31" spans="2:14" s="79" customFormat="1" x14ac:dyDescent="0.3"/>
    <row r="35" s="77" customFormat="1" ht="42.75" customHeight="1" x14ac:dyDescent="0.3"/>
    <row r="36" s="78" customFormat="1" x14ac:dyDescent="0.2"/>
    <row r="37" s="76" customFormat="1" x14ac:dyDescent="0.3"/>
    <row r="41" s="79" customFormat="1" ht="17.25" customHeight="1" x14ac:dyDescent="0.3"/>
    <row r="42" s="79" customFormat="1" x14ac:dyDescent="0.3"/>
    <row r="43" s="79" customFormat="1" x14ac:dyDescent="0.3"/>
    <row r="47" ht="28.5" customHeight="1" x14ac:dyDescent="0.3"/>
    <row r="59" ht="28.5" customHeight="1" x14ac:dyDescent="0.3"/>
    <row r="71" ht="28.5" customHeight="1" x14ac:dyDescent="0.3"/>
    <row r="83" ht="28.5" customHeight="1" x14ac:dyDescent="0.3"/>
  </sheetData>
  <mergeCells count="13">
    <mergeCell ref="B22:G23"/>
    <mergeCell ref="I22:N23"/>
    <mergeCell ref="B20:G21"/>
    <mergeCell ref="I20:N21"/>
    <mergeCell ref="J2:L2"/>
    <mergeCell ref="C2:E2"/>
    <mergeCell ref="C4:E4"/>
    <mergeCell ref="B10:B11"/>
    <mergeCell ref="G10:G11"/>
    <mergeCell ref="C10:C11"/>
    <mergeCell ref="J10:J11"/>
    <mergeCell ref="I10:I11"/>
    <mergeCell ref="J4:L4"/>
  </mergeCells>
  <phoneticPr fontId="34" type="noConversion"/>
  <pageMargins left="0.74803149606299213" right="0.39370078740157483" top="0.98425196850393704" bottom="0.98425196850393704" header="0.51181102362204722" footer="0.51181102362204722"/>
  <pageSetup paperSize="9" scale="53" orientation="landscape" r:id="rId1"/>
  <headerFooter alignWithMargins="0">
    <oddHeader>&amp;A</oddHeader>
    <oddFooter>&amp;L&amp;F&amp;C&amp;P/&amp;N&amp;R&amp;D&amp;T</oddFooter>
  </headerFooter>
  <rowBreaks count="1" manualBreakCount="1">
    <brk id="67"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R60"/>
  <sheetViews>
    <sheetView showGridLines="0" topLeftCell="A21" zoomScale="40" zoomScaleNormal="40" zoomScaleSheetLayoutView="70" zoomScalePageLayoutView="60" workbookViewId="0">
      <selection activeCell="E61" sqref="E61"/>
    </sheetView>
  </sheetViews>
  <sheetFormatPr defaultColWidth="9.33203125" defaultRowHeight="15" x14ac:dyDescent="0.25"/>
  <cols>
    <col min="1" max="1" width="4.83203125" style="66" customWidth="1"/>
    <col min="2" max="2" width="9.83203125" style="66" customWidth="1"/>
    <col min="3" max="3" width="61.5" style="66" customWidth="1"/>
    <col min="4" max="4" width="21.6640625" style="66" customWidth="1"/>
    <col min="5" max="5" width="24.6640625" style="66" bestFit="1" customWidth="1"/>
    <col min="6" max="7" width="24.6640625" style="66" customWidth="1"/>
    <col min="8" max="8" width="17.1640625" style="66" customWidth="1"/>
    <col min="9" max="9" width="19.6640625" style="66" customWidth="1"/>
    <col min="10" max="10" width="22.83203125" style="66" customWidth="1"/>
    <col min="11" max="12" width="28.1640625" style="66" customWidth="1"/>
    <col min="13" max="15" width="22.1640625" style="66" customWidth="1"/>
    <col min="16" max="16" width="21.6640625" style="66" customWidth="1"/>
    <col min="17" max="17" width="19.1640625" style="66" customWidth="1"/>
    <col min="18" max="16384" width="9.33203125" style="66"/>
  </cols>
  <sheetData>
    <row r="1" spans="1:17" ht="21" customHeight="1" x14ac:dyDescent="0.3">
      <c r="A1" s="188"/>
      <c r="B1" s="178"/>
      <c r="C1" s="1187" t="s">
        <v>278</v>
      </c>
      <c r="D1" s="1187"/>
      <c r="E1" s="1187"/>
      <c r="F1" s="1187"/>
      <c r="G1" s="1187"/>
      <c r="H1" s="1187"/>
      <c r="I1" s="1187"/>
      <c r="J1" s="1187"/>
      <c r="K1" s="1187"/>
      <c r="L1" s="1187"/>
      <c r="M1" s="1187"/>
      <c r="N1" s="1187"/>
      <c r="O1" s="1187"/>
      <c r="P1" s="1187"/>
      <c r="Q1" s="179"/>
    </row>
    <row r="2" spans="1:17" ht="16.5" x14ac:dyDescent="0.3">
      <c r="A2" s="188"/>
      <c r="B2" s="184"/>
      <c r="C2" s="178"/>
      <c r="D2" s="188"/>
      <c r="E2" s="180"/>
      <c r="F2" s="180"/>
      <c r="G2" s="180"/>
      <c r="H2" s="180"/>
      <c r="I2" s="180"/>
      <c r="J2" s="180"/>
      <c r="K2" s="180"/>
      <c r="L2" s="180"/>
      <c r="M2" s="180"/>
      <c r="N2" s="180"/>
      <c r="O2" s="180"/>
      <c r="P2" s="180"/>
      <c r="Q2" s="180"/>
    </row>
    <row r="3" spans="1:17" ht="16.5" x14ac:dyDescent="0.3">
      <c r="A3" s="188"/>
      <c r="B3" s="178"/>
      <c r="C3" s="1187" t="s">
        <v>180</v>
      </c>
      <c r="D3" s="1187"/>
      <c r="E3" s="1187"/>
      <c r="F3" s="1187"/>
      <c r="G3" s="1187"/>
      <c r="H3" s="1187"/>
      <c r="I3" s="1187"/>
      <c r="J3" s="1187"/>
      <c r="K3" s="1187"/>
      <c r="L3" s="1187"/>
      <c r="M3" s="1187"/>
      <c r="N3" s="1187"/>
      <c r="O3" s="1187"/>
      <c r="P3" s="1187"/>
      <c r="Q3" s="180"/>
    </row>
    <row r="4" spans="1:17" ht="16.5" x14ac:dyDescent="0.3">
      <c r="A4" s="395"/>
      <c r="B4" s="395" t="s">
        <v>338</v>
      </c>
      <c r="C4" s="199" t="s">
        <v>1022</v>
      </c>
      <c r="D4" s="257"/>
      <c r="E4" s="396"/>
      <c r="F4" s="396"/>
      <c r="G4" s="396"/>
      <c r="H4" s="396"/>
      <c r="I4" s="188"/>
      <c r="J4" s="188"/>
      <c r="K4" s="188"/>
      <c r="L4" s="188"/>
      <c r="M4" s="188"/>
      <c r="N4" s="188"/>
      <c r="O4" s="188"/>
      <c r="P4" s="188"/>
      <c r="Q4" s="188"/>
    </row>
    <row r="5" spans="1:17" ht="16.5" x14ac:dyDescent="0.3">
      <c r="A5" s="188"/>
      <c r="B5" s="177"/>
      <c r="C5" s="199"/>
      <c r="D5" s="199"/>
      <c r="E5" s="188"/>
      <c r="F5" s="188"/>
      <c r="G5" s="188"/>
      <c r="H5" s="188"/>
      <c r="I5" s="188"/>
      <c r="J5" s="188"/>
      <c r="K5" s="188"/>
      <c r="L5" s="188"/>
      <c r="M5" s="188"/>
      <c r="N5" s="188"/>
      <c r="O5" s="188"/>
      <c r="P5" s="188"/>
      <c r="Q5" s="188"/>
    </row>
    <row r="6" spans="1:17" ht="17.25" thickBot="1" x14ac:dyDescent="0.35">
      <c r="A6" s="188"/>
      <c r="B6" s="395" t="s">
        <v>1026</v>
      </c>
      <c r="C6" s="396" t="s">
        <v>1025</v>
      </c>
      <c r="D6" s="188"/>
      <c r="E6" s="188"/>
      <c r="F6" s="188"/>
      <c r="G6" s="188"/>
      <c r="H6" s="188"/>
      <c r="I6" s="188"/>
      <c r="J6" s="188"/>
      <c r="K6" s="188"/>
      <c r="L6" s="188"/>
      <c r="M6" s="188"/>
      <c r="N6" s="188"/>
      <c r="O6" s="188"/>
      <c r="P6" s="394" t="s">
        <v>114</v>
      </c>
      <c r="Q6" s="188"/>
    </row>
    <row r="7" spans="1:17" s="68" customFormat="1" ht="32.25" customHeight="1" x14ac:dyDescent="0.25">
      <c r="A7" s="183"/>
      <c r="B7" s="1174" t="s">
        <v>76</v>
      </c>
      <c r="C7" s="1185" t="s">
        <v>32</v>
      </c>
      <c r="D7" s="1185" t="s">
        <v>115</v>
      </c>
      <c r="E7" s="1190" t="s">
        <v>748</v>
      </c>
      <c r="F7" s="1191"/>
      <c r="G7" s="1192"/>
      <c r="H7" s="1184" t="s">
        <v>749</v>
      </c>
      <c r="I7" s="1184"/>
      <c r="J7" s="1184"/>
      <c r="K7" s="988" t="s">
        <v>750</v>
      </c>
      <c r="L7" s="988" t="s">
        <v>968</v>
      </c>
      <c r="M7" s="988" t="s">
        <v>969</v>
      </c>
      <c r="N7" s="988" t="s">
        <v>970</v>
      </c>
      <c r="O7" s="988" t="s">
        <v>971</v>
      </c>
      <c r="P7" s="988" t="s">
        <v>972</v>
      </c>
      <c r="Q7" s="1188" t="s">
        <v>33</v>
      </c>
    </row>
    <row r="8" spans="1:17" s="69" customFormat="1" ht="50.25" customHeight="1" x14ac:dyDescent="0.2">
      <c r="A8" s="189"/>
      <c r="B8" s="1175"/>
      <c r="C8" s="1186"/>
      <c r="D8" s="1186"/>
      <c r="E8" s="774" t="s">
        <v>684</v>
      </c>
      <c r="F8" s="774" t="s">
        <v>34</v>
      </c>
      <c r="G8" s="774" t="s">
        <v>966</v>
      </c>
      <c r="H8" s="774" t="s">
        <v>684</v>
      </c>
      <c r="I8" s="774" t="s">
        <v>34</v>
      </c>
      <c r="J8" s="774" t="s">
        <v>686</v>
      </c>
      <c r="K8" s="182" t="s">
        <v>967</v>
      </c>
      <c r="L8" s="182" t="s">
        <v>412</v>
      </c>
      <c r="M8" s="182" t="s">
        <v>412</v>
      </c>
      <c r="N8" s="182" t="s">
        <v>412</v>
      </c>
      <c r="O8" s="182" t="s">
        <v>412</v>
      </c>
      <c r="P8" s="182" t="s">
        <v>412</v>
      </c>
      <c r="Q8" s="1189"/>
    </row>
    <row r="9" spans="1:17" s="69" customFormat="1" ht="21" customHeight="1" thickBot="1" x14ac:dyDescent="0.25">
      <c r="A9" s="189"/>
      <c r="B9" s="675">
        <v>1</v>
      </c>
      <c r="C9" s="676">
        <v>2</v>
      </c>
      <c r="D9" s="676">
        <v>3</v>
      </c>
      <c r="E9" s="774">
        <v>4</v>
      </c>
      <c r="F9" s="774">
        <v>5</v>
      </c>
      <c r="G9" s="774">
        <v>6</v>
      </c>
      <c r="H9" s="676">
        <v>7</v>
      </c>
      <c r="I9" s="676">
        <v>8</v>
      </c>
      <c r="J9" s="676">
        <v>9</v>
      </c>
      <c r="K9" s="676">
        <v>10</v>
      </c>
      <c r="L9" s="676">
        <v>11</v>
      </c>
      <c r="M9" s="676">
        <v>12</v>
      </c>
      <c r="N9" s="676">
        <v>13</v>
      </c>
      <c r="O9" s="676">
        <v>14</v>
      </c>
      <c r="P9" s="676">
        <v>15</v>
      </c>
      <c r="Q9" s="1032">
        <v>16</v>
      </c>
    </row>
    <row r="10" spans="1:17" s="67" customFormat="1" ht="24" customHeight="1" x14ac:dyDescent="0.3">
      <c r="A10" s="396"/>
      <c r="B10" s="889">
        <v>1</v>
      </c>
      <c r="C10" s="678" t="s">
        <v>339</v>
      </c>
      <c r="D10" s="679"/>
      <c r="E10" s="680"/>
      <c r="F10" s="680"/>
      <c r="G10" s="680"/>
      <c r="H10" s="680"/>
      <c r="I10" s="680"/>
      <c r="J10" s="680"/>
      <c r="K10" s="680"/>
      <c r="L10" s="680"/>
      <c r="M10" s="680"/>
      <c r="N10" s="680"/>
      <c r="O10" s="680"/>
      <c r="P10" s="680"/>
      <c r="Q10" s="681"/>
    </row>
    <row r="11" spans="1:17" s="67" customFormat="1" ht="24" customHeight="1" x14ac:dyDescent="0.3">
      <c r="A11" s="396"/>
      <c r="B11" s="890"/>
      <c r="C11" s="673" t="s">
        <v>383</v>
      </c>
      <c r="D11" s="398"/>
      <c r="E11" s="163"/>
      <c r="F11" s="163"/>
      <c r="G11" s="163"/>
      <c r="H11" s="163"/>
      <c r="I11" s="163"/>
      <c r="J11" s="163"/>
      <c r="K11" s="163"/>
      <c r="L11" s="163"/>
      <c r="M11" s="163"/>
      <c r="N11" s="163"/>
      <c r="O11" s="163"/>
      <c r="P11" s="163"/>
      <c r="Q11" s="164"/>
    </row>
    <row r="12" spans="1:17" s="67" customFormat="1" ht="24" customHeight="1" x14ac:dyDescent="0.3">
      <c r="A12" s="396"/>
      <c r="B12" s="890">
        <v>2</v>
      </c>
      <c r="C12" s="673" t="s">
        <v>581</v>
      </c>
      <c r="D12" s="398"/>
      <c r="E12" s="163"/>
      <c r="F12" s="163"/>
      <c r="G12" s="163"/>
      <c r="H12" s="163"/>
      <c r="I12" s="163"/>
      <c r="J12" s="163"/>
      <c r="K12" s="163"/>
      <c r="L12" s="163"/>
      <c r="M12" s="163"/>
      <c r="N12" s="163"/>
      <c r="O12" s="163"/>
      <c r="P12" s="163"/>
      <c r="Q12" s="164"/>
    </row>
    <row r="13" spans="1:17" s="67" customFormat="1" ht="24" customHeight="1" x14ac:dyDescent="0.3">
      <c r="A13" s="396"/>
      <c r="B13" s="890"/>
      <c r="C13" s="673" t="s">
        <v>578</v>
      </c>
      <c r="D13" s="398"/>
      <c r="E13" s="163"/>
      <c r="F13" s="163"/>
      <c r="G13" s="163"/>
      <c r="H13" s="163"/>
      <c r="I13" s="163"/>
      <c r="J13" s="163"/>
      <c r="K13" s="163"/>
      <c r="L13" s="163"/>
      <c r="M13" s="163"/>
      <c r="N13" s="163"/>
      <c r="O13" s="163"/>
      <c r="P13" s="163"/>
      <c r="Q13" s="164"/>
    </row>
    <row r="14" spans="1:17" s="67" customFormat="1" ht="24" customHeight="1" x14ac:dyDescent="0.3">
      <c r="A14" s="396"/>
      <c r="B14" s="890">
        <v>3</v>
      </c>
      <c r="C14" s="673" t="s">
        <v>579</v>
      </c>
      <c r="D14" s="398"/>
      <c r="E14" s="163"/>
      <c r="F14" s="163"/>
      <c r="G14" s="163"/>
      <c r="H14" s="163"/>
      <c r="I14" s="163"/>
      <c r="J14" s="163"/>
      <c r="K14" s="163"/>
      <c r="L14" s="163"/>
      <c r="M14" s="163"/>
      <c r="N14" s="163"/>
      <c r="O14" s="163"/>
      <c r="P14" s="163"/>
      <c r="Q14" s="164"/>
    </row>
    <row r="15" spans="1:17" s="67" customFormat="1" ht="24" customHeight="1" x14ac:dyDescent="0.3">
      <c r="A15" s="396"/>
      <c r="B15" s="890"/>
      <c r="C15" s="673" t="s">
        <v>580</v>
      </c>
      <c r="D15" s="398"/>
      <c r="E15" s="163"/>
      <c r="F15" s="163"/>
      <c r="G15" s="163"/>
      <c r="H15" s="163"/>
      <c r="I15" s="163"/>
      <c r="J15" s="163"/>
      <c r="K15" s="163"/>
      <c r="L15" s="163"/>
      <c r="M15" s="163"/>
      <c r="N15" s="163"/>
      <c r="O15" s="163"/>
      <c r="P15" s="163"/>
      <c r="Q15" s="164"/>
    </row>
    <row r="16" spans="1:17" s="67" customFormat="1" ht="24" customHeight="1" x14ac:dyDescent="0.3">
      <c r="A16" s="396"/>
      <c r="B16" s="890">
        <v>4</v>
      </c>
      <c r="C16" s="673" t="s">
        <v>415</v>
      </c>
      <c r="D16" s="398"/>
      <c r="E16" s="163"/>
      <c r="F16" s="163"/>
      <c r="G16" s="163"/>
      <c r="H16" s="163"/>
      <c r="I16" s="163"/>
      <c r="J16" s="163"/>
      <c r="K16" s="163"/>
      <c r="L16" s="163"/>
      <c r="M16" s="163"/>
      <c r="N16" s="163"/>
      <c r="O16" s="163"/>
      <c r="P16" s="163"/>
      <c r="Q16" s="164"/>
    </row>
    <row r="17" spans="1:17" s="67" customFormat="1" ht="24" customHeight="1" x14ac:dyDescent="0.3">
      <c r="A17" s="396"/>
      <c r="B17" s="890"/>
      <c r="C17" s="673" t="s">
        <v>416</v>
      </c>
      <c r="D17" s="398"/>
      <c r="E17" s="163"/>
      <c r="F17" s="163"/>
      <c r="G17" s="163"/>
      <c r="H17" s="163"/>
      <c r="I17" s="163"/>
      <c r="J17" s="163"/>
      <c r="K17" s="163"/>
      <c r="L17" s="163"/>
      <c r="M17" s="163"/>
      <c r="N17" s="163"/>
      <c r="O17" s="163"/>
      <c r="P17" s="163"/>
      <c r="Q17" s="164"/>
    </row>
    <row r="18" spans="1:17" s="67" customFormat="1" ht="24" customHeight="1" x14ac:dyDescent="0.3">
      <c r="A18" s="396"/>
      <c r="B18" s="890">
        <v>5</v>
      </c>
      <c r="C18" s="673" t="s">
        <v>1023</v>
      </c>
      <c r="D18" s="398"/>
      <c r="E18" s="163"/>
      <c r="F18" s="163"/>
      <c r="G18" s="163"/>
      <c r="H18" s="163"/>
      <c r="I18" s="163"/>
      <c r="J18" s="163"/>
      <c r="K18" s="163"/>
      <c r="L18" s="163"/>
      <c r="M18" s="163"/>
      <c r="N18" s="163"/>
      <c r="O18" s="163"/>
      <c r="P18" s="163"/>
      <c r="Q18" s="164"/>
    </row>
    <row r="19" spans="1:17" s="67" customFormat="1" ht="24" customHeight="1" x14ac:dyDescent="0.3">
      <c r="A19" s="396"/>
      <c r="B19" s="890"/>
      <c r="C19" s="673" t="s">
        <v>1024</v>
      </c>
      <c r="D19" s="398"/>
      <c r="E19" s="163"/>
      <c r="F19" s="163"/>
      <c r="G19" s="163"/>
      <c r="H19" s="163"/>
      <c r="I19" s="163"/>
      <c r="J19" s="163"/>
      <c r="K19" s="163"/>
      <c r="L19" s="163"/>
      <c r="M19" s="163"/>
      <c r="N19" s="163"/>
      <c r="O19" s="163"/>
      <c r="P19" s="163"/>
      <c r="Q19" s="164"/>
    </row>
    <row r="20" spans="1:17" s="67" customFormat="1" ht="24.75" customHeight="1" x14ac:dyDescent="0.3">
      <c r="A20" s="396"/>
      <c r="B20" s="890">
        <v>6</v>
      </c>
      <c r="C20" s="674" t="s">
        <v>384</v>
      </c>
      <c r="D20" s="398"/>
      <c r="E20" s="163"/>
      <c r="F20" s="163"/>
      <c r="G20" s="163"/>
      <c r="H20" s="163"/>
      <c r="I20" s="163"/>
      <c r="J20" s="163"/>
      <c r="K20" s="163"/>
      <c r="L20" s="163"/>
      <c r="M20" s="163"/>
      <c r="N20" s="163"/>
      <c r="O20" s="163"/>
      <c r="P20" s="163"/>
      <c r="Q20" s="164"/>
    </row>
    <row r="21" spans="1:17" s="67" customFormat="1" ht="24.75" customHeight="1" thickBot="1" x14ac:dyDescent="0.35">
      <c r="A21" s="396"/>
      <c r="B21" s="891">
        <v>7</v>
      </c>
      <c r="C21" s="400" t="s">
        <v>417</v>
      </c>
      <c r="D21" s="930" t="s">
        <v>549</v>
      </c>
      <c r="E21" s="165"/>
      <c r="F21" s="165"/>
      <c r="G21" s="165"/>
      <c r="H21" s="165"/>
      <c r="I21" s="165"/>
      <c r="J21" s="165"/>
      <c r="K21" s="165"/>
      <c r="L21" s="165"/>
      <c r="M21" s="165"/>
      <c r="N21" s="165"/>
      <c r="O21" s="165"/>
      <c r="P21" s="165"/>
      <c r="Q21" s="166"/>
    </row>
    <row r="22" spans="1:17" s="67" customFormat="1" ht="18" customHeight="1" x14ac:dyDescent="0.3">
      <c r="A22" s="396"/>
      <c r="B22" s="157"/>
      <c r="C22" s="402"/>
      <c r="D22" s="403"/>
      <c r="E22" s="404"/>
      <c r="F22" s="404"/>
      <c r="G22" s="404"/>
      <c r="H22" s="404"/>
      <c r="I22" s="404"/>
      <c r="J22" s="404"/>
      <c r="K22" s="404"/>
      <c r="L22" s="404"/>
      <c r="M22" s="404"/>
      <c r="N22" s="404"/>
      <c r="O22" s="404"/>
      <c r="P22" s="404"/>
      <c r="Q22" s="404"/>
    </row>
    <row r="23" spans="1:17" ht="17.25" thickBot="1" x14ac:dyDescent="0.35">
      <c r="A23" s="188"/>
      <c r="B23" s="395" t="s">
        <v>1027</v>
      </c>
      <c r="C23" s="396" t="s">
        <v>1028</v>
      </c>
      <c r="D23" s="188"/>
      <c r="E23" s="188"/>
      <c r="F23" s="188"/>
      <c r="G23" s="188"/>
      <c r="H23" s="188"/>
      <c r="I23" s="188"/>
      <c r="J23" s="188"/>
      <c r="K23" s="188"/>
      <c r="L23" s="188"/>
      <c r="M23" s="188"/>
      <c r="N23" s="188"/>
      <c r="O23" s="188"/>
      <c r="P23" s="394" t="s">
        <v>114</v>
      </c>
      <c r="Q23" s="188"/>
    </row>
    <row r="24" spans="1:17" ht="28.5" customHeight="1" x14ac:dyDescent="0.25">
      <c r="A24" s="188"/>
      <c r="B24" s="1174" t="s">
        <v>76</v>
      </c>
      <c r="C24" s="1185" t="s">
        <v>32</v>
      </c>
      <c r="D24" s="1185" t="s">
        <v>115</v>
      </c>
      <c r="E24" s="1190" t="s">
        <v>748</v>
      </c>
      <c r="F24" s="1191"/>
      <c r="G24" s="1192"/>
      <c r="H24" s="1184" t="s">
        <v>749</v>
      </c>
      <c r="I24" s="1184"/>
      <c r="J24" s="1184"/>
      <c r="K24" s="988" t="s">
        <v>750</v>
      </c>
      <c r="L24" s="988" t="s">
        <v>968</v>
      </c>
      <c r="M24" s="988" t="s">
        <v>969</v>
      </c>
      <c r="N24" s="988" t="s">
        <v>970</v>
      </c>
      <c r="O24" s="988" t="s">
        <v>971</v>
      </c>
      <c r="P24" s="988" t="s">
        <v>972</v>
      </c>
      <c r="Q24" s="1188" t="s">
        <v>33</v>
      </c>
    </row>
    <row r="25" spans="1:17" ht="51.75" customHeight="1" x14ac:dyDescent="0.25">
      <c r="A25" s="188"/>
      <c r="B25" s="1175"/>
      <c r="C25" s="1186"/>
      <c r="D25" s="1186"/>
      <c r="E25" s="774" t="s">
        <v>684</v>
      </c>
      <c r="F25" s="774" t="s">
        <v>685</v>
      </c>
      <c r="G25" s="774" t="s">
        <v>978</v>
      </c>
      <c r="H25" s="774" t="s">
        <v>684</v>
      </c>
      <c r="I25" s="774" t="s">
        <v>34</v>
      </c>
      <c r="J25" s="774" t="s">
        <v>686</v>
      </c>
      <c r="K25" s="182" t="s">
        <v>967</v>
      </c>
      <c r="L25" s="182" t="s">
        <v>412</v>
      </c>
      <c r="M25" s="182" t="s">
        <v>412</v>
      </c>
      <c r="N25" s="182" t="s">
        <v>412</v>
      </c>
      <c r="O25" s="182" t="s">
        <v>412</v>
      </c>
      <c r="P25" s="182" t="s">
        <v>412</v>
      </c>
      <c r="Q25" s="1189"/>
    </row>
    <row r="26" spans="1:17" ht="23.25" customHeight="1" thickBot="1" x14ac:dyDescent="0.3">
      <c r="A26" s="188"/>
      <c r="B26" s="675">
        <v>1</v>
      </c>
      <c r="C26" s="676">
        <v>2</v>
      </c>
      <c r="D26" s="676">
        <v>3</v>
      </c>
      <c r="E26" s="774">
        <v>4</v>
      </c>
      <c r="F26" s="774">
        <v>5</v>
      </c>
      <c r="G26" s="774">
        <v>6</v>
      </c>
      <c r="H26" s="676">
        <v>7</v>
      </c>
      <c r="I26" s="676">
        <v>8</v>
      </c>
      <c r="J26" s="676">
        <v>9</v>
      </c>
      <c r="K26" s="676">
        <v>10</v>
      </c>
      <c r="L26" s="676">
        <v>11</v>
      </c>
      <c r="M26" s="676">
        <v>12</v>
      </c>
      <c r="N26" s="676">
        <v>13</v>
      </c>
      <c r="O26" s="676">
        <v>14</v>
      </c>
      <c r="P26" s="676">
        <v>15</v>
      </c>
      <c r="Q26" s="1032">
        <v>16</v>
      </c>
    </row>
    <row r="27" spans="1:17" ht="23.25" customHeight="1" x14ac:dyDescent="0.25">
      <c r="A27" s="188"/>
      <c r="B27" s="889">
        <v>1</v>
      </c>
      <c r="C27" s="678" t="s">
        <v>339</v>
      </c>
      <c r="D27" s="679"/>
      <c r="E27" s="680"/>
      <c r="F27" s="680"/>
      <c r="G27" s="680"/>
      <c r="H27" s="680"/>
      <c r="I27" s="680"/>
      <c r="J27" s="680"/>
      <c r="K27" s="680"/>
      <c r="L27" s="680"/>
      <c r="M27" s="680"/>
      <c r="N27" s="680"/>
      <c r="O27" s="680"/>
      <c r="P27" s="680"/>
      <c r="Q27" s="681"/>
    </row>
    <row r="28" spans="1:17" ht="23.25" customHeight="1" x14ac:dyDescent="0.25">
      <c r="A28" s="188"/>
      <c r="B28" s="890"/>
      <c r="C28" s="673" t="s">
        <v>383</v>
      </c>
      <c r="D28" s="398"/>
      <c r="E28" s="163"/>
      <c r="F28" s="163"/>
      <c r="G28" s="163"/>
      <c r="H28" s="163"/>
      <c r="I28" s="163"/>
      <c r="J28" s="163"/>
      <c r="K28" s="163"/>
      <c r="L28" s="163"/>
      <c r="M28" s="163"/>
      <c r="N28" s="163"/>
      <c r="O28" s="163"/>
      <c r="P28" s="163"/>
      <c r="Q28" s="164"/>
    </row>
    <row r="29" spans="1:17" ht="23.25" customHeight="1" x14ac:dyDescent="0.25">
      <c r="A29" s="188"/>
      <c r="B29" s="890">
        <v>2</v>
      </c>
      <c r="C29" s="673" t="s">
        <v>581</v>
      </c>
      <c r="D29" s="398"/>
      <c r="E29" s="163"/>
      <c r="F29" s="163"/>
      <c r="G29" s="163"/>
      <c r="H29" s="163"/>
      <c r="I29" s="163"/>
      <c r="J29" s="163"/>
      <c r="K29" s="163"/>
      <c r="L29" s="163"/>
      <c r="M29" s="163"/>
      <c r="N29" s="163"/>
      <c r="O29" s="163"/>
      <c r="P29" s="163"/>
      <c r="Q29" s="164"/>
    </row>
    <row r="30" spans="1:17" ht="23.25" customHeight="1" x14ac:dyDescent="0.25">
      <c r="A30" s="188"/>
      <c r="B30" s="890"/>
      <c r="C30" s="673" t="s">
        <v>578</v>
      </c>
      <c r="D30" s="398"/>
      <c r="E30" s="163"/>
      <c r="F30" s="163"/>
      <c r="G30" s="163"/>
      <c r="H30" s="163"/>
      <c r="I30" s="163"/>
      <c r="J30" s="163"/>
      <c r="K30" s="163"/>
      <c r="L30" s="163"/>
      <c r="M30" s="163"/>
      <c r="N30" s="163"/>
      <c r="O30" s="163"/>
      <c r="P30" s="163"/>
      <c r="Q30" s="164"/>
    </row>
    <row r="31" spans="1:17" ht="23.25" customHeight="1" x14ac:dyDescent="0.25">
      <c r="A31" s="188"/>
      <c r="B31" s="890">
        <v>3</v>
      </c>
      <c r="C31" s="673" t="s">
        <v>579</v>
      </c>
      <c r="D31" s="398"/>
      <c r="E31" s="163"/>
      <c r="F31" s="163"/>
      <c r="G31" s="163"/>
      <c r="H31" s="163"/>
      <c r="I31" s="163"/>
      <c r="J31" s="163"/>
      <c r="K31" s="163"/>
      <c r="L31" s="163"/>
      <c r="M31" s="163"/>
      <c r="N31" s="163"/>
      <c r="O31" s="163"/>
      <c r="P31" s="163"/>
      <c r="Q31" s="164"/>
    </row>
    <row r="32" spans="1:17" ht="23.25" customHeight="1" x14ac:dyDescent="0.25">
      <c r="A32" s="188"/>
      <c r="B32" s="890"/>
      <c r="C32" s="673" t="s">
        <v>580</v>
      </c>
      <c r="D32" s="398"/>
      <c r="E32" s="163"/>
      <c r="F32" s="163"/>
      <c r="G32" s="163"/>
      <c r="H32" s="163"/>
      <c r="I32" s="163"/>
      <c r="J32" s="163"/>
      <c r="K32" s="163"/>
      <c r="L32" s="163"/>
      <c r="M32" s="163"/>
      <c r="N32" s="163"/>
      <c r="O32" s="163"/>
      <c r="P32" s="163"/>
      <c r="Q32" s="164"/>
    </row>
    <row r="33" spans="1:17" ht="23.25" customHeight="1" x14ac:dyDescent="0.25">
      <c r="A33" s="188"/>
      <c r="B33" s="890">
        <v>4</v>
      </c>
      <c r="C33" s="673" t="s">
        <v>415</v>
      </c>
      <c r="D33" s="398"/>
      <c r="E33" s="163"/>
      <c r="F33" s="163"/>
      <c r="G33" s="163"/>
      <c r="H33" s="163"/>
      <c r="I33" s="163"/>
      <c r="J33" s="163"/>
      <c r="K33" s="163"/>
      <c r="L33" s="163"/>
      <c r="M33" s="163"/>
      <c r="N33" s="163"/>
      <c r="O33" s="163"/>
      <c r="P33" s="163"/>
      <c r="Q33" s="164"/>
    </row>
    <row r="34" spans="1:17" ht="23.25" customHeight="1" x14ac:dyDescent="0.25">
      <c r="A34" s="188"/>
      <c r="B34" s="890"/>
      <c r="C34" s="673" t="s">
        <v>416</v>
      </c>
      <c r="D34" s="398"/>
      <c r="E34" s="163"/>
      <c r="F34" s="163"/>
      <c r="G34" s="163"/>
      <c r="H34" s="163"/>
      <c r="I34" s="163"/>
      <c r="J34" s="163"/>
      <c r="K34" s="163"/>
      <c r="L34" s="163"/>
      <c r="M34" s="163"/>
      <c r="N34" s="163"/>
      <c r="O34" s="163"/>
      <c r="P34" s="163"/>
      <c r="Q34" s="164"/>
    </row>
    <row r="35" spans="1:17" ht="23.25" customHeight="1" x14ac:dyDescent="0.25">
      <c r="A35" s="188"/>
      <c r="B35" s="890">
        <v>5</v>
      </c>
      <c r="C35" s="673" t="s">
        <v>1023</v>
      </c>
      <c r="D35" s="398"/>
      <c r="E35" s="163"/>
      <c r="F35" s="163"/>
      <c r="G35" s="163"/>
      <c r="H35" s="163"/>
      <c r="I35" s="163"/>
      <c r="J35" s="163"/>
      <c r="K35" s="163"/>
      <c r="L35" s="163"/>
      <c r="M35" s="163"/>
      <c r="N35" s="163"/>
      <c r="O35" s="163"/>
      <c r="P35" s="163"/>
      <c r="Q35" s="164"/>
    </row>
    <row r="36" spans="1:17" ht="23.25" customHeight="1" x14ac:dyDescent="0.25">
      <c r="A36" s="188"/>
      <c r="B36" s="890"/>
      <c r="C36" s="673" t="s">
        <v>1024</v>
      </c>
      <c r="D36" s="398"/>
      <c r="E36" s="163"/>
      <c r="F36" s="163"/>
      <c r="G36" s="163"/>
      <c r="H36" s="163"/>
      <c r="I36" s="163"/>
      <c r="J36" s="163"/>
      <c r="K36" s="163"/>
      <c r="L36" s="163"/>
      <c r="M36" s="163"/>
      <c r="N36" s="163"/>
      <c r="O36" s="163"/>
      <c r="P36" s="163"/>
      <c r="Q36" s="164"/>
    </row>
    <row r="37" spans="1:17" s="70" customFormat="1" ht="24.75" customHeight="1" x14ac:dyDescent="0.25">
      <c r="A37" s="176"/>
      <c r="B37" s="890">
        <v>6</v>
      </c>
      <c r="C37" s="682" t="s">
        <v>385</v>
      </c>
      <c r="D37" s="398"/>
      <c r="E37" s="163"/>
      <c r="F37" s="163"/>
      <c r="G37" s="163"/>
      <c r="H37" s="163"/>
      <c r="I37" s="163"/>
      <c r="J37" s="163"/>
      <c r="K37" s="163"/>
      <c r="L37" s="163"/>
      <c r="M37" s="163"/>
      <c r="N37" s="163"/>
      <c r="O37" s="163"/>
      <c r="P37" s="163"/>
      <c r="Q37" s="164"/>
    </row>
    <row r="38" spans="1:17" s="70" customFormat="1" ht="23.25" customHeight="1" thickBot="1" x14ac:dyDescent="0.3">
      <c r="A38" s="176"/>
      <c r="B38" s="891">
        <v>7</v>
      </c>
      <c r="C38" s="405" t="s">
        <v>418</v>
      </c>
      <c r="D38" s="401" t="s">
        <v>550</v>
      </c>
      <c r="E38" s="165"/>
      <c r="F38" s="165"/>
      <c r="G38" s="165"/>
      <c r="H38" s="165"/>
      <c r="I38" s="165"/>
      <c r="J38" s="165"/>
      <c r="K38" s="165"/>
      <c r="L38" s="165"/>
      <c r="M38" s="165"/>
      <c r="N38" s="165"/>
      <c r="O38" s="165"/>
      <c r="P38" s="165"/>
      <c r="Q38" s="166"/>
    </row>
    <row r="39" spans="1:17" s="70" customFormat="1" ht="16.5" x14ac:dyDescent="0.25">
      <c r="A39" s="176"/>
      <c r="B39" s="157"/>
      <c r="C39" s="406"/>
      <c r="D39" s="403"/>
      <c r="E39" s="404"/>
      <c r="F39" s="404"/>
      <c r="G39" s="404"/>
      <c r="H39" s="404"/>
      <c r="I39" s="404"/>
      <c r="J39" s="404"/>
      <c r="K39" s="404"/>
      <c r="L39" s="404"/>
      <c r="M39" s="404"/>
      <c r="N39" s="404"/>
      <c r="O39" s="404"/>
      <c r="P39" s="404"/>
      <c r="Q39" s="404"/>
    </row>
    <row r="40" spans="1:17" ht="15" customHeight="1" thickBot="1" x14ac:dyDescent="0.35">
      <c r="A40" s="188"/>
      <c r="B40" s="395" t="s">
        <v>1029</v>
      </c>
      <c r="C40" s="396" t="s">
        <v>1030</v>
      </c>
      <c r="D40" s="188"/>
      <c r="E40" s="188"/>
      <c r="F40" s="188"/>
      <c r="G40" s="188"/>
      <c r="H40" s="188"/>
      <c r="I40" s="188"/>
      <c r="J40" s="188"/>
      <c r="K40" s="188"/>
      <c r="L40" s="188"/>
      <c r="M40" s="188"/>
      <c r="N40" s="188"/>
      <c r="O40" s="188"/>
      <c r="P40" s="394" t="s">
        <v>114</v>
      </c>
      <c r="Q40" s="188"/>
    </row>
    <row r="41" spans="1:17" ht="27.75" customHeight="1" x14ac:dyDescent="0.25">
      <c r="A41" s="188"/>
      <c r="B41" s="1174" t="s">
        <v>76</v>
      </c>
      <c r="C41" s="1185" t="s">
        <v>32</v>
      </c>
      <c r="D41" s="1185" t="s">
        <v>115</v>
      </c>
      <c r="E41" s="1190" t="s">
        <v>748</v>
      </c>
      <c r="F41" s="1191"/>
      <c r="G41" s="1192"/>
      <c r="H41" s="1184" t="s">
        <v>749</v>
      </c>
      <c r="I41" s="1184"/>
      <c r="J41" s="1184"/>
      <c r="K41" s="988" t="s">
        <v>750</v>
      </c>
      <c r="L41" s="988" t="s">
        <v>968</v>
      </c>
      <c r="M41" s="988" t="s">
        <v>969</v>
      </c>
      <c r="N41" s="988" t="s">
        <v>970</v>
      </c>
      <c r="O41" s="988" t="s">
        <v>971</v>
      </c>
      <c r="P41" s="988" t="s">
        <v>972</v>
      </c>
      <c r="Q41" s="1188" t="s">
        <v>33</v>
      </c>
    </row>
    <row r="42" spans="1:17" ht="45.75" customHeight="1" x14ac:dyDescent="0.25">
      <c r="A42" s="188"/>
      <c r="B42" s="1175"/>
      <c r="C42" s="1186"/>
      <c r="D42" s="1186"/>
      <c r="E42" s="774" t="s">
        <v>684</v>
      </c>
      <c r="F42" s="774" t="s">
        <v>685</v>
      </c>
      <c r="G42" s="774" t="s">
        <v>978</v>
      </c>
      <c r="H42" s="774" t="s">
        <v>684</v>
      </c>
      <c r="I42" s="774" t="s">
        <v>34</v>
      </c>
      <c r="J42" s="774" t="s">
        <v>686</v>
      </c>
      <c r="K42" s="182" t="s">
        <v>967</v>
      </c>
      <c r="L42" s="182" t="s">
        <v>412</v>
      </c>
      <c r="M42" s="182" t="s">
        <v>412</v>
      </c>
      <c r="N42" s="182" t="s">
        <v>412</v>
      </c>
      <c r="O42" s="182" t="s">
        <v>412</v>
      </c>
      <c r="P42" s="182" t="s">
        <v>412</v>
      </c>
      <c r="Q42" s="1189"/>
    </row>
    <row r="43" spans="1:17" ht="27.75" customHeight="1" thickBot="1" x14ac:dyDescent="0.3">
      <c r="A43" s="188"/>
      <c r="B43" s="675">
        <v>1</v>
      </c>
      <c r="C43" s="676">
        <v>2</v>
      </c>
      <c r="D43" s="676">
        <v>3</v>
      </c>
      <c r="E43" s="774">
        <v>4</v>
      </c>
      <c r="F43" s="774">
        <v>5</v>
      </c>
      <c r="G43" s="774">
        <v>6</v>
      </c>
      <c r="H43" s="676">
        <v>7</v>
      </c>
      <c r="I43" s="676">
        <v>8</v>
      </c>
      <c r="J43" s="676">
        <v>9</v>
      </c>
      <c r="K43" s="676">
        <v>10</v>
      </c>
      <c r="L43" s="676">
        <v>11</v>
      </c>
      <c r="M43" s="676">
        <v>12</v>
      </c>
      <c r="N43" s="676">
        <v>13</v>
      </c>
      <c r="O43" s="676">
        <v>14</v>
      </c>
      <c r="P43" s="676">
        <v>15</v>
      </c>
      <c r="Q43" s="1032">
        <v>16</v>
      </c>
    </row>
    <row r="44" spans="1:17" ht="24.75" customHeight="1" x14ac:dyDescent="0.25">
      <c r="A44" s="188"/>
      <c r="B44" s="677">
        <v>1</v>
      </c>
      <c r="C44" s="678" t="s">
        <v>806</v>
      </c>
      <c r="D44" s="679"/>
      <c r="E44" s="680"/>
      <c r="F44" s="680"/>
      <c r="G44" s="680"/>
      <c r="H44" s="680"/>
      <c r="I44" s="680"/>
      <c r="J44" s="680"/>
      <c r="K44" s="680"/>
      <c r="L44" s="680"/>
      <c r="M44" s="680"/>
      <c r="N44" s="680"/>
      <c r="O44" s="680"/>
      <c r="P44" s="680"/>
      <c r="Q44" s="681"/>
    </row>
    <row r="45" spans="1:17" ht="24.75" customHeight="1" x14ac:dyDescent="0.25">
      <c r="A45" s="188"/>
      <c r="B45" s="397"/>
      <c r="C45" s="673" t="s">
        <v>680</v>
      </c>
      <c r="D45" s="398"/>
      <c r="E45" s="163"/>
      <c r="F45" s="163"/>
      <c r="G45" s="163"/>
      <c r="H45" s="163"/>
      <c r="I45" s="163"/>
      <c r="J45" s="163"/>
      <c r="K45" s="163"/>
      <c r="L45" s="163"/>
      <c r="M45" s="163"/>
      <c r="N45" s="163"/>
      <c r="O45" s="163"/>
      <c r="P45" s="163"/>
      <c r="Q45" s="164"/>
    </row>
    <row r="46" spans="1:17" ht="30.75" customHeight="1" x14ac:dyDescent="0.3">
      <c r="A46" s="188"/>
      <c r="B46" s="397">
        <v>2</v>
      </c>
      <c r="C46" s="683" t="s">
        <v>386</v>
      </c>
      <c r="D46" s="684"/>
      <c r="E46" s="163"/>
      <c r="F46" s="163"/>
      <c r="G46" s="163"/>
      <c r="H46" s="163"/>
      <c r="I46" s="163"/>
      <c r="J46" s="163"/>
      <c r="K46" s="163"/>
      <c r="L46" s="163"/>
      <c r="M46" s="163"/>
      <c r="N46" s="163"/>
      <c r="O46" s="163"/>
      <c r="P46" s="163"/>
      <c r="Q46" s="164"/>
    </row>
    <row r="47" spans="1:17" ht="30.75" customHeight="1" thickBot="1" x14ac:dyDescent="0.3">
      <c r="A47" s="188"/>
      <c r="B47" s="399">
        <v>3</v>
      </c>
      <c r="C47" s="407" t="s">
        <v>419</v>
      </c>
      <c r="D47" s="731" t="s">
        <v>551</v>
      </c>
      <c r="E47" s="165"/>
      <c r="F47" s="165"/>
      <c r="G47" s="165"/>
      <c r="H47" s="165"/>
      <c r="I47" s="165"/>
      <c r="J47" s="165"/>
      <c r="K47" s="165"/>
      <c r="L47" s="165"/>
      <c r="M47" s="165"/>
      <c r="N47" s="165"/>
      <c r="O47" s="165"/>
      <c r="P47" s="165"/>
      <c r="Q47" s="166"/>
    </row>
    <row r="48" spans="1:17" ht="16.5" x14ac:dyDescent="0.25">
      <c r="B48" s="157"/>
    </row>
    <row r="50" spans="2:18" ht="16.5" x14ac:dyDescent="0.3">
      <c r="B50" s="395" t="s">
        <v>56</v>
      </c>
      <c r="C50" s="257" t="s">
        <v>1000</v>
      </c>
      <c r="D50" s="257" t="s">
        <v>1031</v>
      </c>
      <c r="F50" s="396"/>
      <c r="G50" s="396"/>
      <c r="H50" s="396"/>
      <c r="I50" s="188"/>
      <c r="J50" s="188"/>
      <c r="K50" s="188"/>
      <c r="L50" s="188"/>
      <c r="M50" s="188"/>
      <c r="N50" s="188"/>
      <c r="O50" s="188"/>
      <c r="P50" s="188"/>
      <c r="Q50" s="188"/>
    </row>
    <row r="51" spans="2:18" ht="17.25" thickBot="1" x14ac:dyDescent="0.35">
      <c r="B51" s="395"/>
      <c r="C51" s="396" t="s">
        <v>340</v>
      </c>
      <c r="D51" s="188"/>
      <c r="E51" s="188"/>
      <c r="F51" s="188"/>
      <c r="G51" s="188"/>
      <c r="H51" s="188"/>
      <c r="I51" s="188"/>
      <c r="J51" s="188"/>
      <c r="K51" s="188"/>
      <c r="L51" s="188"/>
      <c r="M51" s="188"/>
      <c r="N51" s="188"/>
      <c r="O51" s="188"/>
      <c r="P51" s="394" t="s">
        <v>586</v>
      </c>
      <c r="Q51" s="188"/>
    </row>
    <row r="52" spans="2:18" ht="16.5" customHeight="1" x14ac:dyDescent="0.25">
      <c r="B52" s="1174" t="s">
        <v>76</v>
      </c>
      <c r="C52" s="1185" t="s">
        <v>32</v>
      </c>
      <c r="D52" s="1185" t="s">
        <v>115</v>
      </c>
      <c r="E52" s="1190" t="s">
        <v>748</v>
      </c>
      <c r="F52" s="1191"/>
      <c r="G52" s="1192"/>
      <c r="H52" s="1184" t="s">
        <v>749</v>
      </c>
      <c r="I52" s="1184"/>
      <c r="J52" s="1184"/>
      <c r="K52" s="988" t="s">
        <v>750</v>
      </c>
      <c r="L52" s="988" t="s">
        <v>968</v>
      </c>
      <c r="M52" s="988" t="s">
        <v>969</v>
      </c>
      <c r="N52" s="988" t="s">
        <v>970</v>
      </c>
      <c r="O52" s="988" t="s">
        <v>971</v>
      </c>
      <c r="P52" s="988" t="s">
        <v>972</v>
      </c>
      <c r="Q52" s="1188" t="s">
        <v>33</v>
      </c>
      <c r="R52" s="68"/>
    </row>
    <row r="53" spans="2:18" ht="30" x14ac:dyDescent="0.25">
      <c r="B53" s="1175"/>
      <c r="C53" s="1186"/>
      <c r="D53" s="1186"/>
      <c r="E53" s="774" t="s">
        <v>684</v>
      </c>
      <c r="F53" s="774" t="s">
        <v>685</v>
      </c>
      <c r="G53" s="774" t="s">
        <v>805</v>
      </c>
      <c r="H53" s="774" t="s">
        <v>684</v>
      </c>
      <c r="I53" s="774" t="s">
        <v>685</v>
      </c>
      <c r="J53" s="774" t="s">
        <v>1032</v>
      </c>
      <c r="K53" s="182" t="s">
        <v>967</v>
      </c>
      <c r="L53" s="182" t="s">
        <v>412</v>
      </c>
      <c r="M53" s="182" t="s">
        <v>412</v>
      </c>
      <c r="N53" s="182" t="s">
        <v>412</v>
      </c>
      <c r="O53" s="182" t="s">
        <v>412</v>
      </c>
      <c r="P53" s="182" t="s">
        <v>412</v>
      </c>
      <c r="Q53" s="1189"/>
      <c r="R53" s="69"/>
    </row>
    <row r="54" spans="2:18" ht="16.5" x14ac:dyDescent="0.25">
      <c r="B54" s="1002">
        <v>1</v>
      </c>
      <c r="C54" s="1005">
        <v>2</v>
      </c>
      <c r="D54" s="1005">
        <v>3</v>
      </c>
      <c r="E54" s="774">
        <v>4</v>
      </c>
      <c r="F54" s="774">
        <v>5</v>
      </c>
      <c r="G54" s="774">
        <v>6</v>
      </c>
      <c r="H54" s="676">
        <v>7</v>
      </c>
      <c r="I54" s="676">
        <v>8</v>
      </c>
      <c r="J54" s="676">
        <v>9</v>
      </c>
      <c r="K54" s="676">
        <v>10</v>
      </c>
      <c r="L54" s="676">
        <v>11</v>
      </c>
      <c r="M54" s="676">
        <v>12</v>
      </c>
      <c r="N54" s="676">
        <v>13</v>
      </c>
      <c r="O54" s="676">
        <v>14</v>
      </c>
      <c r="P54" s="676">
        <v>15</v>
      </c>
      <c r="Q54" s="1032">
        <v>16</v>
      </c>
      <c r="R54" s="69"/>
    </row>
    <row r="55" spans="2:18" ht="16.5" x14ac:dyDescent="0.25">
      <c r="B55" s="397">
        <v>1</v>
      </c>
      <c r="C55" s="674" t="s">
        <v>582</v>
      </c>
      <c r="D55" s="398"/>
      <c r="E55" s="163"/>
      <c r="F55" s="163"/>
      <c r="G55" s="163"/>
      <c r="H55" s="753"/>
      <c r="I55" s="753"/>
      <c r="J55" s="753"/>
      <c r="K55" s="690"/>
      <c r="L55" s="690"/>
      <c r="M55" s="690"/>
      <c r="N55" s="690"/>
      <c r="O55" s="690"/>
      <c r="P55" s="163"/>
      <c r="Q55" s="164"/>
      <c r="R55" s="67"/>
    </row>
    <row r="56" spans="2:18" ht="16.5" x14ac:dyDescent="0.25">
      <c r="B56" s="746">
        <v>2</v>
      </c>
      <c r="C56" s="747" t="s">
        <v>583</v>
      </c>
      <c r="D56" s="748"/>
      <c r="E56" s="749"/>
      <c r="F56" s="749"/>
      <c r="G56" s="749"/>
      <c r="H56" s="753"/>
      <c r="I56" s="753"/>
      <c r="J56" s="753"/>
      <c r="K56" s="750"/>
      <c r="L56" s="750"/>
      <c r="M56" s="750"/>
      <c r="N56" s="750"/>
      <c r="O56" s="750"/>
      <c r="P56" s="749"/>
      <c r="Q56" s="751"/>
      <c r="R56" s="67"/>
    </row>
    <row r="57" spans="2:18" ht="16.5" x14ac:dyDescent="0.25">
      <c r="B57" s="746">
        <v>3</v>
      </c>
      <c r="C57" s="747" t="s">
        <v>584</v>
      </c>
      <c r="D57" s="748"/>
      <c r="E57" s="749"/>
      <c r="F57" s="749"/>
      <c r="G57" s="749"/>
      <c r="H57" s="753"/>
      <c r="I57" s="753"/>
      <c r="J57" s="753"/>
      <c r="K57" s="750"/>
      <c r="L57" s="750"/>
      <c r="M57" s="750"/>
      <c r="N57" s="750"/>
      <c r="O57" s="750"/>
      <c r="P57" s="749"/>
      <c r="Q57" s="751"/>
      <c r="R57" s="67"/>
    </row>
    <row r="58" spans="2:18" ht="16.5" x14ac:dyDescent="0.25">
      <c r="B58" s="746">
        <v>4</v>
      </c>
      <c r="C58" s="674" t="s">
        <v>585</v>
      </c>
      <c r="D58" s="748"/>
      <c r="E58" s="749"/>
      <c r="F58" s="749"/>
      <c r="G58" s="749"/>
      <c r="H58" s="753"/>
      <c r="I58" s="753"/>
      <c r="J58" s="753"/>
      <c r="K58" s="750"/>
      <c r="L58" s="750"/>
      <c r="M58" s="750"/>
      <c r="N58" s="750"/>
      <c r="O58" s="750"/>
      <c r="P58" s="749"/>
      <c r="Q58" s="751"/>
      <c r="R58" s="67"/>
    </row>
    <row r="59" spans="2:18" ht="32.25" thickBot="1" x14ac:dyDescent="0.3">
      <c r="B59" s="399">
        <v>5</v>
      </c>
      <c r="C59" s="400" t="s">
        <v>420</v>
      </c>
      <c r="D59" s="752" t="s">
        <v>552</v>
      </c>
      <c r="E59" s="165"/>
      <c r="F59" s="165"/>
      <c r="G59" s="165"/>
      <c r="H59" s="165"/>
      <c r="I59" s="165"/>
      <c r="J59" s="165"/>
      <c r="K59" s="691"/>
      <c r="L59" s="691"/>
      <c r="M59" s="691"/>
      <c r="N59" s="691"/>
      <c r="O59" s="691"/>
      <c r="P59" s="165"/>
      <c r="Q59" s="166"/>
      <c r="R59" s="67"/>
    </row>
    <row r="60" spans="2:18" ht="16.5" x14ac:dyDescent="0.25">
      <c r="B60" s="157"/>
      <c r="C60" s="188"/>
      <c r="D60" s="188"/>
      <c r="E60" s="188"/>
      <c r="F60" s="188"/>
      <c r="G60" s="188"/>
      <c r="H60" s="188"/>
      <c r="I60" s="188"/>
      <c r="J60" s="188"/>
      <c r="K60" s="188"/>
      <c r="L60" s="188"/>
      <c r="M60" s="188"/>
      <c r="N60" s="188"/>
      <c r="O60" s="188"/>
      <c r="P60" s="188"/>
      <c r="Q60" s="188"/>
    </row>
  </sheetData>
  <mergeCells count="26">
    <mergeCell ref="B52:B53"/>
    <mergeCell ref="C52:C53"/>
    <mergeCell ref="D52:D53"/>
    <mergeCell ref="Q52:Q53"/>
    <mergeCell ref="H52:J52"/>
    <mergeCell ref="E52:G52"/>
    <mergeCell ref="C1:P1"/>
    <mergeCell ref="C3:P3"/>
    <mergeCell ref="Q41:Q42"/>
    <mergeCell ref="C7:C8"/>
    <mergeCell ref="D7:D8"/>
    <mergeCell ref="Q7:Q8"/>
    <mergeCell ref="H24:J24"/>
    <mergeCell ref="Q24:Q25"/>
    <mergeCell ref="E7:G7"/>
    <mergeCell ref="E24:G24"/>
    <mergeCell ref="E41:G41"/>
    <mergeCell ref="B41:B42"/>
    <mergeCell ref="H7:J7"/>
    <mergeCell ref="B7:B8"/>
    <mergeCell ref="B24:B25"/>
    <mergeCell ref="C24:C25"/>
    <mergeCell ref="D24:D25"/>
    <mergeCell ref="H41:J41"/>
    <mergeCell ref="C41:C42"/>
    <mergeCell ref="D41:D42"/>
  </mergeCells>
  <phoneticPr fontId="34" type="noConversion"/>
  <pageMargins left="0.74803149606299213" right="0.74803149606299213" top="0.68" bottom="0.66" header="0.51181102362204722" footer="0.51181102362204722"/>
  <pageSetup paperSize="9" scale="35" orientation="landscape" r:id="rId1"/>
  <headerFooter alignWithMargins="0">
    <oddHeader>&amp;C&amp;A</oddHeader>
    <oddFooter>&amp;L&amp;F&amp;C&amp;P/&amp;N&amp;R&amp;D&amp;T</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2:Z38"/>
  <sheetViews>
    <sheetView zoomScale="50" zoomScaleNormal="50" workbookViewId="0">
      <selection activeCell="G25" sqref="G25"/>
    </sheetView>
  </sheetViews>
  <sheetFormatPr defaultColWidth="9.33203125" defaultRowHeight="15.75" x14ac:dyDescent="0.25"/>
  <cols>
    <col min="1" max="1" width="10.33203125" style="692" customWidth="1"/>
    <col min="2" max="2" width="60" style="693" customWidth="1"/>
    <col min="3" max="3" width="24.5" style="693" customWidth="1"/>
    <col min="4" max="5" width="27" style="693" customWidth="1"/>
    <col min="6" max="6" width="30.1640625" style="693" customWidth="1"/>
    <col min="7" max="12" width="21" style="693" customWidth="1"/>
    <col min="13" max="13" width="16.33203125" style="693" customWidth="1"/>
    <col min="14" max="14" width="15" style="693" customWidth="1"/>
    <col min="15" max="16384" width="9.33203125" style="693"/>
  </cols>
  <sheetData>
    <row r="2" spans="1:26" ht="16.5" x14ac:dyDescent="0.3">
      <c r="B2" s="1199" t="s">
        <v>493</v>
      </c>
      <c r="C2" s="1199"/>
      <c r="D2" s="1199"/>
      <c r="E2" s="920"/>
      <c r="F2" s="694"/>
      <c r="G2" s="694"/>
      <c r="H2" s="694"/>
      <c r="I2" s="694"/>
      <c r="J2" s="694"/>
      <c r="K2" s="694"/>
      <c r="L2" s="694"/>
      <c r="M2" s="695"/>
    </row>
    <row r="3" spans="1:26" x14ac:dyDescent="0.25">
      <c r="M3" s="696"/>
    </row>
    <row r="4" spans="1:26" ht="16.5" x14ac:dyDescent="0.3">
      <c r="B4" s="1199" t="s">
        <v>119</v>
      </c>
      <c r="C4" s="1199"/>
      <c r="D4" s="1199"/>
      <c r="E4" s="920"/>
      <c r="F4" s="694"/>
      <c r="G4" s="694"/>
      <c r="H4" s="694"/>
      <c r="I4" s="694"/>
      <c r="J4" s="694"/>
      <c r="K4" s="694"/>
      <c r="L4" s="694"/>
      <c r="M4" s="695"/>
    </row>
    <row r="6" spans="1:26" s="699" customFormat="1" x14ac:dyDescent="0.25">
      <c r="A6" s="697"/>
      <c r="B6" s="698" t="s">
        <v>1033</v>
      </c>
      <c r="C6" s="698"/>
      <c r="D6" s="698"/>
      <c r="E6" s="698"/>
      <c r="M6" s="698"/>
      <c r="N6" s="698"/>
      <c r="O6" s="698"/>
      <c r="P6" s="698"/>
      <c r="Q6" s="698"/>
      <c r="R6" s="698"/>
      <c r="S6" s="698"/>
      <c r="T6" s="698"/>
      <c r="U6" s="698"/>
      <c r="V6" s="698"/>
      <c r="W6" s="698"/>
      <c r="X6" s="698"/>
      <c r="Y6" s="698"/>
      <c r="Z6" s="698"/>
    </row>
    <row r="7" spans="1:26" ht="17.25" thickBot="1" x14ac:dyDescent="0.35">
      <c r="L7" s="700" t="s">
        <v>807</v>
      </c>
    </row>
    <row r="8" spans="1:26" ht="28.5" customHeight="1" x14ac:dyDescent="0.25">
      <c r="A8" s="1197" t="s">
        <v>76</v>
      </c>
      <c r="B8" s="1195" t="s">
        <v>32</v>
      </c>
      <c r="C8" s="1195" t="s">
        <v>115</v>
      </c>
      <c r="D8" s="1033" t="s">
        <v>748</v>
      </c>
      <c r="E8" s="1034" t="s">
        <v>748</v>
      </c>
      <c r="F8" s="1034" t="s">
        <v>749</v>
      </c>
      <c r="G8" s="1033" t="s">
        <v>750</v>
      </c>
      <c r="H8" s="1017" t="s">
        <v>968</v>
      </c>
      <c r="I8" s="1017" t="s">
        <v>969</v>
      </c>
      <c r="J8" s="1017" t="s">
        <v>970</v>
      </c>
      <c r="K8" s="1017" t="s">
        <v>971</v>
      </c>
      <c r="L8" s="1017" t="s">
        <v>972</v>
      </c>
      <c r="M8" s="1193" t="s">
        <v>33</v>
      </c>
    </row>
    <row r="9" spans="1:26" ht="39.75" customHeight="1" x14ac:dyDescent="0.25">
      <c r="A9" s="1198"/>
      <c r="B9" s="1196"/>
      <c r="C9" s="1196"/>
      <c r="D9" s="182" t="s">
        <v>34</v>
      </c>
      <c r="E9" s="182" t="s">
        <v>1174</v>
      </c>
      <c r="F9" s="182" t="s">
        <v>34</v>
      </c>
      <c r="G9" s="1007" t="s">
        <v>967</v>
      </c>
      <c r="H9" s="1007" t="s">
        <v>412</v>
      </c>
      <c r="I9" s="182" t="s">
        <v>412</v>
      </c>
      <c r="J9" s="182" t="s">
        <v>412</v>
      </c>
      <c r="K9" s="182" t="s">
        <v>412</v>
      </c>
      <c r="L9" s="182" t="s">
        <v>412</v>
      </c>
      <c r="M9" s="1194"/>
    </row>
    <row r="10" spans="1:26" ht="22.5" customHeight="1" x14ac:dyDescent="0.25">
      <c r="A10" s="1008">
        <v>1</v>
      </c>
      <c r="B10" s="1007">
        <v>2</v>
      </c>
      <c r="C10" s="1007">
        <v>3</v>
      </c>
      <c r="D10" s="1007">
        <v>4</v>
      </c>
      <c r="E10" s="1007">
        <v>5</v>
      </c>
      <c r="F10" s="1007">
        <v>6</v>
      </c>
      <c r="G10" s="1007">
        <v>7</v>
      </c>
      <c r="H10" s="1007">
        <v>8</v>
      </c>
      <c r="I10" s="1007">
        <v>9</v>
      </c>
      <c r="J10" s="1007">
        <v>10</v>
      </c>
      <c r="K10" s="1007">
        <v>11</v>
      </c>
      <c r="L10" s="1007">
        <v>12</v>
      </c>
      <c r="M10" s="1010">
        <v>13</v>
      </c>
    </row>
    <row r="11" spans="1:26" s="702" customFormat="1" ht="21.95" customHeight="1" x14ac:dyDescent="0.2">
      <c r="A11" s="620">
        <v>1</v>
      </c>
      <c r="B11" s="701" t="s">
        <v>435</v>
      </c>
      <c r="C11" s="701"/>
      <c r="D11" s="621"/>
      <c r="E11" s="621"/>
      <c r="F11" s="796"/>
      <c r="G11" s="796"/>
      <c r="H11" s="622"/>
      <c r="I11" s="623"/>
      <c r="J11" s="623"/>
      <c r="K11" s="623"/>
      <c r="L11" s="623"/>
      <c r="M11" s="624"/>
    </row>
    <row r="12" spans="1:26" s="702" customFormat="1" ht="21.95" customHeight="1" x14ac:dyDescent="0.2">
      <c r="A12" s="620">
        <v>2</v>
      </c>
      <c r="B12" s="701" t="s">
        <v>436</v>
      </c>
      <c r="C12" s="701"/>
      <c r="D12" s="621"/>
      <c r="E12" s="621"/>
      <c r="F12" s="796"/>
      <c r="G12" s="796"/>
      <c r="H12" s="622"/>
      <c r="I12" s="623"/>
      <c r="J12" s="623"/>
      <c r="K12" s="623"/>
      <c r="L12" s="623"/>
      <c r="M12" s="624"/>
    </row>
    <row r="13" spans="1:26" s="702" customFormat="1" ht="21.95" customHeight="1" x14ac:dyDescent="0.2">
      <c r="A13" s="620">
        <v>3</v>
      </c>
      <c r="B13" s="701" t="s">
        <v>437</v>
      </c>
      <c r="C13" s="701"/>
      <c r="D13" s="621"/>
      <c r="E13" s="621"/>
      <c r="F13" s="796"/>
      <c r="G13" s="796"/>
      <c r="H13" s="622"/>
      <c r="I13" s="623"/>
      <c r="J13" s="623"/>
      <c r="K13" s="623"/>
      <c r="L13" s="623"/>
      <c r="M13" s="624"/>
    </row>
    <row r="14" spans="1:26" s="702" customFormat="1" ht="21.95" customHeight="1" x14ac:dyDescent="0.2">
      <c r="A14" s="620">
        <v>4</v>
      </c>
      <c r="B14" s="701" t="s">
        <v>438</v>
      </c>
      <c r="C14" s="701"/>
      <c r="D14" s="621"/>
      <c r="E14" s="621"/>
      <c r="F14" s="796"/>
      <c r="G14" s="796"/>
      <c r="H14" s="622"/>
      <c r="I14" s="623"/>
      <c r="J14" s="623"/>
      <c r="K14" s="623"/>
      <c r="L14" s="623"/>
      <c r="M14" s="624"/>
    </row>
    <row r="15" spans="1:26" s="702" customFormat="1" ht="21.95" customHeight="1" x14ac:dyDescent="0.2">
      <c r="A15" s="620">
        <v>5</v>
      </c>
      <c r="B15" s="701" t="s">
        <v>439</v>
      </c>
      <c r="C15" s="701"/>
      <c r="D15" s="621"/>
      <c r="E15" s="621"/>
      <c r="F15" s="796"/>
      <c r="G15" s="796"/>
      <c r="H15" s="622"/>
      <c r="I15" s="623"/>
      <c r="J15" s="623"/>
      <c r="K15" s="623"/>
      <c r="L15" s="623"/>
      <c r="M15" s="624"/>
    </row>
    <row r="16" spans="1:26" s="702" customFormat="1" ht="21.95" customHeight="1" x14ac:dyDescent="0.2">
      <c r="A16" s="620">
        <v>6</v>
      </c>
      <c r="B16" s="701" t="s">
        <v>440</v>
      </c>
      <c r="C16" s="701"/>
      <c r="D16" s="621"/>
      <c r="E16" s="621"/>
      <c r="F16" s="796"/>
      <c r="G16" s="796"/>
      <c r="H16" s="622"/>
      <c r="I16" s="623"/>
      <c r="J16" s="623"/>
      <c r="K16" s="623"/>
      <c r="L16" s="623"/>
      <c r="M16" s="624"/>
    </row>
    <row r="17" spans="1:13" s="702" customFormat="1" ht="21.95" customHeight="1" x14ac:dyDescent="0.2">
      <c r="A17" s="620">
        <v>7</v>
      </c>
      <c r="B17" s="701" t="s">
        <v>441</v>
      </c>
      <c r="C17" s="701"/>
      <c r="D17" s="621"/>
      <c r="E17" s="621"/>
      <c r="F17" s="796"/>
      <c r="G17" s="796"/>
      <c r="H17" s="622"/>
      <c r="I17" s="623"/>
      <c r="J17" s="623"/>
      <c r="K17" s="623"/>
      <c r="L17" s="623"/>
      <c r="M17" s="624"/>
    </row>
    <row r="18" spans="1:13" s="702" customFormat="1" ht="21.95" customHeight="1" x14ac:dyDescent="0.2">
      <c r="A18" s="620">
        <v>8</v>
      </c>
      <c r="B18" s="701" t="s">
        <v>442</v>
      </c>
      <c r="C18" s="701"/>
      <c r="D18" s="621"/>
      <c r="E18" s="621"/>
      <c r="F18" s="796"/>
      <c r="G18" s="796"/>
      <c r="H18" s="622"/>
      <c r="I18" s="623"/>
      <c r="J18" s="623"/>
      <c r="K18" s="623"/>
      <c r="L18" s="623"/>
      <c r="M18" s="624"/>
    </row>
    <row r="19" spans="1:13" s="702" customFormat="1" ht="21.95" customHeight="1" x14ac:dyDescent="0.2">
      <c r="A19" s="620">
        <v>9</v>
      </c>
      <c r="B19" s="701" t="s">
        <v>443</v>
      </c>
      <c r="C19" s="701"/>
      <c r="D19" s="621"/>
      <c r="E19" s="621"/>
      <c r="F19" s="796"/>
      <c r="G19" s="796"/>
      <c r="H19" s="622"/>
      <c r="I19" s="623"/>
      <c r="J19" s="623"/>
      <c r="K19" s="623"/>
      <c r="L19" s="623"/>
      <c r="M19" s="624"/>
    </row>
    <row r="20" spans="1:13" s="702" customFormat="1" ht="21.95" customHeight="1" x14ac:dyDescent="0.2">
      <c r="A20" s="620">
        <v>10</v>
      </c>
      <c r="B20" s="701" t="s">
        <v>444</v>
      </c>
      <c r="C20" s="701"/>
      <c r="D20" s="621"/>
      <c r="E20" s="621"/>
      <c r="F20" s="796"/>
      <c r="G20" s="796"/>
      <c r="H20" s="622"/>
      <c r="I20" s="623"/>
      <c r="J20" s="623"/>
      <c r="K20" s="623"/>
      <c r="L20" s="623"/>
      <c r="M20" s="624"/>
    </row>
    <row r="21" spans="1:13" s="702" customFormat="1" ht="21.95" customHeight="1" x14ac:dyDescent="0.2">
      <c r="A21" s="620">
        <v>11</v>
      </c>
      <c r="B21" s="701" t="s">
        <v>445</v>
      </c>
      <c r="C21" s="701"/>
      <c r="D21" s="621"/>
      <c r="E21" s="621"/>
      <c r="F21" s="796"/>
      <c r="G21" s="796"/>
      <c r="H21" s="622"/>
      <c r="I21" s="623"/>
      <c r="J21" s="623"/>
      <c r="K21" s="623"/>
      <c r="L21" s="623"/>
      <c r="M21" s="624"/>
    </row>
    <row r="22" spans="1:13" s="702" customFormat="1" ht="21.95" customHeight="1" x14ac:dyDescent="0.2">
      <c r="A22" s="620">
        <v>12</v>
      </c>
      <c r="B22" s="701" t="s">
        <v>446</v>
      </c>
      <c r="C22" s="701"/>
      <c r="D22" s="621"/>
      <c r="E22" s="621"/>
      <c r="F22" s="796"/>
      <c r="G22" s="796"/>
      <c r="H22" s="622"/>
      <c r="I22" s="623"/>
      <c r="J22" s="623"/>
      <c r="K22" s="623"/>
      <c r="L22" s="623"/>
      <c r="M22" s="624"/>
    </row>
    <row r="23" spans="1:13" s="702" customFormat="1" ht="21.95" customHeight="1" x14ac:dyDescent="0.2">
      <c r="A23" s="625">
        <v>13</v>
      </c>
      <c r="B23" s="701" t="s">
        <v>447</v>
      </c>
      <c r="C23" s="701"/>
      <c r="D23" s="626"/>
      <c r="E23" s="626"/>
      <c r="F23" s="796"/>
      <c r="G23" s="796"/>
      <c r="H23" s="622"/>
      <c r="I23" s="623"/>
      <c r="J23" s="623"/>
      <c r="K23" s="623"/>
      <c r="L23" s="623"/>
      <c r="M23" s="624"/>
    </row>
    <row r="24" spans="1:13" s="702" customFormat="1" ht="21.95" customHeight="1" x14ac:dyDescent="0.2">
      <c r="A24" s="625">
        <v>14</v>
      </c>
      <c r="B24" s="701" t="s">
        <v>448</v>
      </c>
      <c r="C24" s="701"/>
      <c r="D24" s="626"/>
      <c r="E24" s="626"/>
      <c r="F24" s="796"/>
      <c r="G24" s="796"/>
      <c r="H24" s="622"/>
      <c r="I24" s="623"/>
      <c r="J24" s="623"/>
      <c r="K24" s="623"/>
      <c r="L24" s="623"/>
      <c r="M24" s="624"/>
    </row>
    <row r="25" spans="1:13" s="702" customFormat="1" ht="21.95" customHeight="1" x14ac:dyDescent="0.2">
      <c r="A25" s="625">
        <v>15</v>
      </c>
      <c r="B25" s="701" t="s">
        <v>449</v>
      </c>
      <c r="C25" s="701"/>
      <c r="D25" s="626"/>
      <c r="E25" s="626"/>
      <c r="F25" s="796"/>
      <c r="G25" s="796"/>
      <c r="H25" s="622"/>
      <c r="I25" s="623"/>
      <c r="J25" s="623"/>
      <c r="K25" s="623"/>
      <c r="L25" s="623"/>
      <c r="M25" s="624"/>
    </row>
    <row r="26" spans="1:13" s="702" customFormat="1" ht="21.95" customHeight="1" x14ac:dyDescent="0.2">
      <c r="A26" s="625">
        <v>16</v>
      </c>
      <c r="B26" s="701" t="s">
        <v>450</v>
      </c>
      <c r="C26" s="701"/>
      <c r="D26" s="626"/>
      <c r="E26" s="626"/>
      <c r="F26" s="796"/>
      <c r="G26" s="796"/>
      <c r="H26" s="622"/>
      <c r="I26" s="623"/>
      <c r="J26" s="623"/>
      <c r="K26" s="623"/>
      <c r="L26" s="623"/>
      <c r="M26" s="624"/>
    </row>
    <row r="27" spans="1:13" s="702" customFormat="1" ht="21.95" customHeight="1" x14ac:dyDescent="0.2">
      <c r="A27" s="932">
        <v>17</v>
      </c>
      <c r="B27" s="703" t="s">
        <v>451</v>
      </c>
      <c r="C27" s="703"/>
      <c r="D27" s="626"/>
      <c r="E27" s="626"/>
      <c r="F27" s="796"/>
      <c r="G27" s="796"/>
      <c r="H27" s="622"/>
      <c r="I27" s="623"/>
      <c r="J27" s="623"/>
      <c r="K27" s="623"/>
      <c r="L27" s="623"/>
      <c r="M27" s="624"/>
    </row>
    <row r="28" spans="1:13" s="702" customFormat="1" ht="21.95" customHeight="1" x14ac:dyDescent="0.2">
      <c r="A28" s="625">
        <v>18</v>
      </c>
      <c r="B28" s="701" t="s">
        <v>452</v>
      </c>
      <c r="C28" s="701"/>
      <c r="D28" s="626"/>
      <c r="E28" s="626"/>
      <c r="F28" s="796"/>
      <c r="G28" s="796"/>
      <c r="H28" s="622"/>
      <c r="I28" s="623"/>
      <c r="J28" s="623"/>
      <c r="K28" s="623"/>
      <c r="L28" s="623"/>
      <c r="M28" s="624"/>
    </row>
    <row r="29" spans="1:13" s="702" customFormat="1" ht="21.95" customHeight="1" x14ac:dyDescent="0.2">
      <c r="A29" s="625">
        <v>18.100000000000001</v>
      </c>
      <c r="B29" s="701" t="s">
        <v>453</v>
      </c>
      <c r="C29" s="701"/>
      <c r="D29" s="626"/>
      <c r="E29" s="626"/>
      <c r="F29" s="796"/>
      <c r="G29" s="796"/>
      <c r="H29" s="622"/>
      <c r="I29" s="623"/>
      <c r="J29" s="623"/>
      <c r="K29" s="623"/>
      <c r="L29" s="623"/>
      <c r="M29" s="624"/>
    </row>
    <row r="30" spans="1:13" s="702" customFormat="1" ht="21.95" customHeight="1" x14ac:dyDescent="0.2">
      <c r="A30" s="625">
        <v>18.2</v>
      </c>
      <c r="B30" s="701" t="s">
        <v>454</v>
      </c>
      <c r="C30" s="701"/>
      <c r="D30" s="626"/>
      <c r="E30" s="626"/>
      <c r="F30" s="796"/>
      <c r="G30" s="796"/>
      <c r="H30" s="622"/>
      <c r="I30" s="623"/>
      <c r="J30" s="623"/>
      <c r="K30" s="623"/>
      <c r="L30" s="623"/>
      <c r="M30" s="624"/>
    </row>
    <row r="31" spans="1:13" s="702" customFormat="1" ht="21.95" customHeight="1" x14ac:dyDescent="0.2">
      <c r="A31" s="625">
        <v>18.3</v>
      </c>
      <c r="B31" s="701" t="s">
        <v>455</v>
      </c>
      <c r="C31" s="701"/>
      <c r="D31" s="626"/>
      <c r="E31" s="626"/>
      <c r="F31" s="796"/>
      <c r="G31" s="796"/>
      <c r="H31" s="622"/>
      <c r="I31" s="623"/>
      <c r="J31" s="623"/>
      <c r="K31" s="623"/>
      <c r="L31" s="623"/>
      <c r="M31" s="624"/>
    </row>
    <row r="32" spans="1:13" s="702" customFormat="1" ht="21.95" customHeight="1" x14ac:dyDescent="0.2">
      <c r="A32" s="625">
        <v>18.399999999999999</v>
      </c>
      <c r="B32" s="701" t="s">
        <v>456</v>
      </c>
      <c r="C32" s="701"/>
      <c r="D32" s="626"/>
      <c r="E32" s="626"/>
      <c r="F32" s="796"/>
      <c r="G32" s="796"/>
      <c r="H32" s="622"/>
      <c r="I32" s="623"/>
      <c r="J32" s="623"/>
      <c r="K32" s="623"/>
      <c r="L32" s="623"/>
      <c r="M32" s="624"/>
    </row>
    <row r="33" spans="1:13" s="702" customFormat="1" ht="21.95" customHeight="1" x14ac:dyDescent="0.2">
      <c r="A33" s="625">
        <v>19</v>
      </c>
      <c r="B33" s="701" t="s">
        <v>457</v>
      </c>
      <c r="C33" s="701"/>
      <c r="D33" s="626"/>
      <c r="E33" s="626"/>
      <c r="F33" s="796"/>
      <c r="G33" s="796"/>
      <c r="H33" s="622"/>
      <c r="I33" s="623"/>
      <c r="J33" s="623"/>
      <c r="K33" s="623"/>
      <c r="L33" s="623"/>
      <c r="M33" s="624"/>
    </row>
    <row r="34" spans="1:13" s="702" customFormat="1" ht="21.95" customHeight="1" x14ac:dyDescent="0.2">
      <c r="A34" s="932">
        <v>20</v>
      </c>
      <c r="B34" s="703" t="s">
        <v>458</v>
      </c>
      <c r="C34" s="703"/>
      <c r="D34" s="626"/>
      <c r="E34" s="626"/>
      <c r="F34" s="796"/>
      <c r="G34" s="796"/>
      <c r="H34" s="622"/>
      <c r="I34" s="623"/>
      <c r="J34" s="623"/>
      <c r="K34" s="623"/>
      <c r="L34" s="623"/>
      <c r="M34" s="624"/>
    </row>
    <row r="35" spans="1:13" s="702" customFormat="1" ht="21.95" customHeight="1" x14ac:dyDescent="0.2">
      <c r="A35" s="625">
        <v>21</v>
      </c>
      <c r="B35" s="704" t="s">
        <v>459</v>
      </c>
      <c r="C35" s="704"/>
      <c r="D35" s="626"/>
      <c r="E35" s="626"/>
      <c r="F35" s="796"/>
      <c r="G35" s="796"/>
      <c r="H35" s="622"/>
      <c r="I35" s="623"/>
      <c r="J35" s="623"/>
      <c r="K35" s="623"/>
      <c r="L35" s="623"/>
      <c r="M35" s="624"/>
    </row>
    <row r="36" spans="1:13" s="702" customFormat="1" ht="21.95" customHeight="1" x14ac:dyDescent="0.2">
      <c r="A36" s="932">
        <v>22</v>
      </c>
      <c r="B36" s="703" t="s">
        <v>460</v>
      </c>
      <c r="C36" s="703"/>
      <c r="D36" s="626"/>
      <c r="E36" s="931"/>
      <c r="F36" s="623"/>
      <c r="G36" s="622"/>
      <c r="H36" s="622"/>
      <c r="I36" s="623"/>
      <c r="J36" s="623"/>
      <c r="K36" s="623"/>
      <c r="L36" s="623"/>
      <c r="M36" s="624"/>
    </row>
    <row r="37" spans="1:13" s="702" customFormat="1" ht="21.95" customHeight="1" thickBot="1" x14ac:dyDescent="0.25">
      <c r="A37" s="705"/>
      <c r="B37" s="706"/>
      <c r="C37" s="706"/>
      <c r="D37" s="706"/>
      <c r="E37" s="707"/>
      <c r="F37" s="707"/>
      <c r="G37" s="707"/>
      <c r="H37" s="707"/>
      <c r="I37" s="707"/>
      <c r="J37" s="707"/>
      <c r="K37" s="707"/>
      <c r="L37" s="707"/>
      <c r="M37" s="708"/>
    </row>
    <row r="38" spans="1:13" ht="16.5" x14ac:dyDescent="0.25">
      <c r="A38" s="157"/>
    </row>
  </sheetData>
  <mergeCells count="6">
    <mergeCell ref="M8:M9"/>
    <mergeCell ref="C8:C9"/>
    <mergeCell ref="A8:A9"/>
    <mergeCell ref="B2:D2"/>
    <mergeCell ref="B4:D4"/>
    <mergeCell ref="B8:B9"/>
  </mergeCells>
  <printOptions horizontalCentered="1"/>
  <pageMargins left="0.74803149606299213" right="0.74803149606299213" top="0.98425196850393704" bottom="0.98425196850393704" header="0.51181102362204722" footer="0.51181102362204722"/>
  <pageSetup paperSize="9" scale="44" orientation="landscape" r:id="rId1"/>
  <headerFooter alignWithMargins="0">
    <oddHeader>&amp;C&amp;A</oddHeader>
    <oddFooter>&amp;L&amp;F&amp;C&amp;P/&amp;N&amp;R&amp;D&amp;T</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2:Z48"/>
  <sheetViews>
    <sheetView view="pageBreakPreview" zoomScale="30" zoomScaleNormal="50" zoomScaleSheetLayoutView="30" workbookViewId="0">
      <selection activeCell="X27" sqref="X27"/>
    </sheetView>
  </sheetViews>
  <sheetFormatPr defaultColWidth="9.33203125" defaultRowHeight="15.75" x14ac:dyDescent="0.25"/>
  <cols>
    <col min="1" max="1" width="10.33203125" style="692" customWidth="1"/>
    <col min="2" max="2" width="62.83203125" style="693" customWidth="1"/>
    <col min="3" max="3" width="26.6640625" style="693" customWidth="1"/>
    <col min="4" max="5" width="27" style="693" customWidth="1"/>
    <col min="6" max="6" width="30.1640625" style="693" customWidth="1"/>
    <col min="7" max="11" width="21.5" style="693" customWidth="1"/>
    <col min="12" max="12" width="20.1640625" style="693" customWidth="1"/>
    <col min="13" max="13" width="28.33203125" style="693" customWidth="1"/>
    <col min="14" max="14" width="15" style="693" customWidth="1"/>
    <col min="15" max="16384" width="9.33203125" style="693"/>
  </cols>
  <sheetData>
    <row r="2" spans="1:26" ht="18.75" x14ac:dyDescent="0.3">
      <c r="B2" s="1202"/>
      <c r="C2" s="1202"/>
      <c r="D2" s="1202"/>
      <c r="E2" s="921"/>
      <c r="F2" s="892" t="s">
        <v>1034</v>
      </c>
      <c r="G2" s="694"/>
      <c r="H2" s="694"/>
      <c r="I2" s="694"/>
      <c r="J2" s="694"/>
      <c r="K2" s="694"/>
      <c r="L2" s="694"/>
      <c r="M2" s="695"/>
    </row>
    <row r="3" spans="1:26" x14ac:dyDescent="0.25">
      <c r="M3" s="696"/>
    </row>
    <row r="4" spans="1:26" ht="37.5" x14ac:dyDescent="0.3">
      <c r="B4" s="1202"/>
      <c r="C4" s="1202"/>
      <c r="D4" s="1202"/>
      <c r="E4" s="921"/>
      <c r="F4" s="892" t="s">
        <v>461</v>
      </c>
      <c r="G4" s="694"/>
      <c r="H4" s="694"/>
      <c r="I4" s="694"/>
      <c r="J4" s="694"/>
      <c r="K4" s="694"/>
      <c r="L4" s="694"/>
      <c r="M4" s="695"/>
    </row>
    <row r="5" spans="1:26" s="699" customFormat="1" x14ac:dyDescent="0.25">
      <c r="A5" s="697"/>
      <c r="B5" s="698" t="s">
        <v>1033</v>
      </c>
      <c r="C5" s="698"/>
      <c r="D5" s="698"/>
      <c r="E5" s="698"/>
      <c r="M5" s="698"/>
      <c r="N5" s="698"/>
      <c r="O5" s="698"/>
      <c r="P5" s="698"/>
      <c r="Q5" s="698"/>
      <c r="R5" s="698"/>
      <c r="S5" s="698"/>
      <c r="T5" s="698"/>
      <c r="U5" s="698"/>
      <c r="V5" s="698"/>
      <c r="W5" s="698"/>
      <c r="X5" s="698"/>
      <c r="Y5" s="698"/>
      <c r="Z5" s="698"/>
    </row>
    <row r="6" spans="1:26" ht="16.5" x14ac:dyDescent="0.3">
      <c r="M6" s="700" t="s">
        <v>807</v>
      </c>
    </row>
    <row r="7" spans="1:26" ht="29.25" customHeight="1" x14ac:dyDescent="0.25">
      <c r="A7" s="1203" t="s">
        <v>76</v>
      </c>
      <c r="B7" s="1201" t="s">
        <v>32</v>
      </c>
      <c r="C7" s="1201" t="s">
        <v>115</v>
      </c>
      <c r="D7" s="960" t="s">
        <v>748</v>
      </c>
      <c r="E7" s="980" t="s">
        <v>748</v>
      </c>
      <c r="F7" s="961" t="s">
        <v>749</v>
      </c>
      <c r="G7" s="962" t="s">
        <v>750</v>
      </c>
      <c r="H7" s="963" t="s">
        <v>968</v>
      </c>
      <c r="I7" s="963" t="s">
        <v>969</v>
      </c>
      <c r="J7" s="963" t="s">
        <v>970</v>
      </c>
      <c r="K7" s="963" t="s">
        <v>971</v>
      </c>
      <c r="L7" s="964" t="s">
        <v>972</v>
      </c>
      <c r="M7" s="1200" t="s">
        <v>33</v>
      </c>
    </row>
    <row r="8" spans="1:26" ht="32.25" customHeight="1" x14ac:dyDescent="0.25">
      <c r="A8" s="1198"/>
      <c r="B8" s="1196"/>
      <c r="C8" s="1196"/>
      <c r="D8" s="182" t="s">
        <v>34</v>
      </c>
      <c r="E8" s="182" t="s">
        <v>320</v>
      </c>
      <c r="F8" s="182" t="s">
        <v>980</v>
      </c>
      <c r="G8" s="182" t="s">
        <v>967</v>
      </c>
      <c r="H8" s="182" t="s">
        <v>412</v>
      </c>
      <c r="I8" s="182" t="s">
        <v>412</v>
      </c>
      <c r="J8" s="182" t="s">
        <v>412</v>
      </c>
      <c r="K8" s="182" t="s">
        <v>412</v>
      </c>
      <c r="L8" s="182" t="s">
        <v>412</v>
      </c>
      <c r="M8" s="1194"/>
    </row>
    <row r="9" spans="1:26" ht="22.5" customHeight="1" x14ac:dyDescent="0.25">
      <c r="A9" s="686">
        <v>1</v>
      </c>
      <c r="B9" s="685">
        <v>2</v>
      </c>
      <c r="C9" s="685">
        <v>3</v>
      </c>
      <c r="D9" s="685">
        <v>4</v>
      </c>
      <c r="E9" s="922">
        <v>5</v>
      </c>
      <c r="F9" s="860">
        <v>6</v>
      </c>
      <c r="G9" s="619">
        <v>7</v>
      </c>
      <c r="H9" s="619">
        <v>8</v>
      </c>
      <c r="I9" s="757">
        <v>9</v>
      </c>
      <c r="J9" s="757">
        <v>10</v>
      </c>
      <c r="K9" s="757">
        <v>11</v>
      </c>
      <c r="L9" s="676">
        <v>12</v>
      </c>
      <c r="M9" s="687">
        <v>13</v>
      </c>
    </row>
    <row r="10" spans="1:26" s="702" customFormat="1" ht="21.95" customHeight="1" x14ac:dyDescent="0.2">
      <c r="A10" s="620">
        <v>1</v>
      </c>
      <c r="B10" s="701" t="s">
        <v>462</v>
      </c>
      <c r="C10" s="701"/>
      <c r="D10" s="621"/>
      <c r="E10" s="621"/>
      <c r="F10" s="796"/>
      <c r="G10" s="796"/>
      <c r="H10" s="623"/>
      <c r="I10" s="623"/>
      <c r="J10" s="623"/>
      <c r="K10" s="623"/>
      <c r="L10" s="623"/>
      <c r="M10" s="624"/>
    </row>
    <row r="11" spans="1:26" s="702" customFormat="1" ht="21.95" customHeight="1" x14ac:dyDescent="0.2">
      <c r="A11" s="620">
        <f>A10+1</f>
        <v>2</v>
      </c>
      <c r="B11" s="701" t="s">
        <v>463</v>
      </c>
      <c r="C11" s="701"/>
      <c r="D11" s="621"/>
      <c r="E11" s="621"/>
      <c r="F11" s="796"/>
      <c r="G11" s="796"/>
      <c r="H11" s="623"/>
      <c r="I11" s="623"/>
      <c r="J11" s="623"/>
      <c r="K11" s="623"/>
      <c r="L11" s="623"/>
      <c r="M11" s="624"/>
    </row>
    <row r="12" spans="1:26" s="702" customFormat="1" ht="21.95" customHeight="1" x14ac:dyDescent="0.2">
      <c r="A12" s="620">
        <f t="shared" ref="A12:A43" si="0">A11+1</f>
        <v>3</v>
      </c>
      <c r="B12" s="701" t="s">
        <v>464</v>
      </c>
      <c r="C12" s="701"/>
      <c r="D12" s="621"/>
      <c r="E12" s="621"/>
      <c r="F12" s="796"/>
      <c r="G12" s="796"/>
      <c r="H12" s="623"/>
      <c r="I12" s="623"/>
      <c r="J12" s="623"/>
      <c r="K12" s="623"/>
      <c r="L12" s="623"/>
      <c r="M12" s="624"/>
    </row>
    <row r="13" spans="1:26" s="702" customFormat="1" ht="21.95" customHeight="1" x14ac:dyDescent="0.2">
      <c r="A13" s="620">
        <f t="shared" si="0"/>
        <v>4</v>
      </c>
      <c r="B13" s="701" t="s">
        <v>500</v>
      </c>
      <c r="C13" s="701"/>
      <c r="D13" s="621"/>
      <c r="E13" s="621"/>
      <c r="F13" s="796"/>
      <c r="G13" s="796"/>
      <c r="H13" s="623"/>
      <c r="I13" s="623"/>
      <c r="J13" s="623"/>
      <c r="K13" s="623"/>
      <c r="L13" s="623"/>
      <c r="M13" s="624"/>
    </row>
    <row r="14" spans="1:26" s="702" customFormat="1" ht="21.95" customHeight="1" x14ac:dyDescent="0.2">
      <c r="A14" s="620">
        <f t="shared" si="0"/>
        <v>5</v>
      </c>
      <c r="B14" s="701" t="s">
        <v>499</v>
      </c>
      <c r="C14" s="701"/>
      <c r="D14" s="621"/>
      <c r="E14" s="621"/>
      <c r="F14" s="796"/>
      <c r="G14" s="796"/>
      <c r="H14" s="623"/>
      <c r="I14" s="623"/>
      <c r="J14" s="623"/>
      <c r="K14" s="623"/>
      <c r="L14" s="623"/>
      <c r="M14" s="624"/>
    </row>
    <row r="15" spans="1:26" s="702" customFormat="1" ht="21.95" customHeight="1" x14ac:dyDescent="0.2">
      <c r="A15" s="620">
        <f t="shared" si="0"/>
        <v>6</v>
      </c>
      <c r="B15" s="701" t="s">
        <v>501</v>
      </c>
      <c r="C15" s="701"/>
      <c r="D15" s="621"/>
      <c r="E15" s="621"/>
      <c r="F15" s="796"/>
      <c r="G15" s="796"/>
      <c r="H15" s="623"/>
      <c r="I15" s="623"/>
      <c r="J15" s="623"/>
      <c r="K15" s="623"/>
      <c r="L15" s="623"/>
      <c r="M15" s="624"/>
    </row>
    <row r="16" spans="1:26" s="702" customFormat="1" ht="21.95" customHeight="1" x14ac:dyDescent="0.2">
      <c r="A16" s="620">
        <f t="shared" si="0"/>
        <v>7</v>
      </c>
      <c r="B16" s="701" t="s">
        <v>502</v>
      </c>
      <c r="C16" s="701"/>
      <c r="D16" s="621"/>
      <c r="E16" s="621"/>
      <c r="F16" s="796"/>
      <c r="G16" s="796"/>
      <c r="H16" s="623"/>
      <c r="I16" s="623"/>
      <c r="J16" s="623"/>
      <c r="K16" s="623"/>
      <c r="L16" s="623"/>
      <c r="M16" s="624"/>
    </row>
    <row r="17" spans="1:13" s="702" customFormat="1" ht="21.95" customHeight="1" x14ac:dyDescent="0.2">
      <c r="A17" s="620">
        <f t="shared" si="0"/>
        <v>8</v>
      </c>
      <c r="B17" s="701" t="s">
        <v>507</v>
      </c>
      <c r="C17" s="701"/>
      <c r="D17" s="621"/>
      <c r="E17" s="621"/>
      <c r="F17" s="796"/>
      <c r="G17" s="796"/>
      <c r="H17" s="623"/>
      <c r="I17" s="623"/>
      <c r="J17" s="623"/>
      <c r="K17" s="623"/>
      <c r="L17" s="623"/>
      <c r="M17" s="624"/>
    </row>
    <row r="18" spans="1:13" s="702" customFormat="1" ht="21.95" customHeight="1" x14ac:dyDescent="0.2">
      <c r="A18" s="620">
        <f t="shared" si="0"/>
        <v>9</v>
      </c>
      <c r="B18" s="701" t="s">
        <v>475</v>
      </c>
      <c r="C18" s="701"/>
      <c r="D18" s="621"/>
      <c r="E18" s="621"/>
      <c r="F18" s="796"/>
      <c r="G18" s="796"/>
      <c r="H18" s="623"/>
      <c r="I18" s="623"/>
      <c r="J18" s="623"/>
      <c r="K18" s="623"/>
      <c r="L18" s="623"/>
      <c r="M18" s="624"/>
    </row>
    <row r="19" spans="1:13" s="702" customFormat="1" ht="21.95" customHeight="1" x14ac:dyDescent="0.2">
      <c r="A19" s="620">
        <f t="shared" si="0"/>
        <v>10</v>
      </c>
      <c r="B19" s="701" t="s">
        <v>476</v>
      </c>
      <c r="C19" s="701"/>
      <c r="D19" s="621"/>
      <c r="E19" s="621"/>
      <c r="F19" s="796"/>
      <c r="G19" s="796"/>
      <c r="H19" s="623"/>
      <c r="I19" s="623"/>
      <c r="J19" s="623"/>
      <c r="K19" s="623"/>
      <c r="L19" s="623"/>
      <c r="M19" s="624"/>
    </row>
    <row r="20" spans="1:13" s="702" customFormat="1" ht="21.95" customHeight="1" x14ac:dyDescent="0.2">
      <c r="A20" s="620">
        <f t="shared" si="0"/>
        <v>11</v>
      </c>
      <c r="B20" s="704" t="s">
        <v>465</v>
      </c>
      <c r="C20" s="701"/>
      <c r="D20" s="621"/>
      <c r="E20" s="621"/>
      <c r="F20" s="796"/>
      <c r="G20" s="796"/>
      <c r="H20" s="623"/>
      <c r="I20" s="623"/>
      <c r="J20" s="623"/>
      <c r="K20" s="623"/>
      <c r="L20" s="623"/>
      <c r="M20" s="624"/>
    </row>
    <row r="21" spans="1:13" s="702" customFormat="1" ht="21.95" customHeight="1" x14ac:dyDescent="0.2">
      <c r="A21" s="620">
        <f t="shared" si="0"/>
        <v>12</v>
      </c>
      <c r="B21" s="704" t="s">
        <v>466</v>
      </c>
      <c r="C21" s="701"/>
      <c r="D21" s="621"/>
      <c r="E21" s="621"/>
      <c r="F21" s="796"/>
      <c r="G21" s="796"/>
      <c r="H21" s="623"/>
      <c r="I21" s="623"/>
      <c r="J21" s="623"/>
      <c r="K21" s="623"/>
      <c r="L21" s="623"/>
      <c r="M21" s="624"/>
    </row>
    <row r="22" spans="1:13" s="702" customFormat="1" ht="21.95" customHeight="1" x14ac:dyDescent="0.2">
      <c r="A22" s="620">
        <f t="shared" si="0"/>
        <v>13</v>
      </c>
      <c r="B22" s="704" t="s">
        <v>496</v>
      </c>
      <c r="C22" s="701"/>
      <c r="D22" s="621"/>
      <c r="E22" s="621"/>
      <c r="F22" s="796"/>
      <c r="G22" s="796"/>
      <c r="H22" s="623"/>
      <c r="I22" s="623"/>
      <c r="J22" s="623"/>
      <c r="K22" s="623"/>
      <c r="L22" s="623"/>
      <c r="M22" s="624"/>
    </row>
    <row r="23" spans="1:13" s="702" customFormat="1" ht="21.95" customHeight="1" x14ac:dyDescent="0.2">
      <c r="A23" s="620">
        <f t="shared" si="0"/>
        <v>14</v>
      </c>
      <c r="B23" s="704" t="s">
        <v>468</v>
      </c>
      <c r="C23" s="701"/>
      <c r="D23" s="621"/>
      <c r="E23" s="621"/>
      <c r="F23" s="796"/>
      <c r="G23" s="796"/>
      <c r="H23" s="623"/>
      <c r="I23" s="623"/>
      <c r="J23" s="623"/>
      <c r="K23" s="623"/>
      <c r="L23" s="623"/>
      <c r="M23" s="624"/>
    </row>
    <row r="24" spans="1:13" s="702" customFormat="1" ht="21.95" customHeight="1" x14ac:dyDescent="0.2">
      <c r="A24" s="620">
        <f t="shared" si="0"/>
        <v>15</v>
      </c>
      <c r="B24" s="704" t="s">
        <v>471</v>
      </c>
      <c r="C24" s="701"/>
      <c r="D24" s="626"/>
      <c r="E24" s="626"/>
      <c r="F24" s="796"/>
      <c r="G24" s="796"/>
      <c r="H24" s="623"/>
      <c r="I24" s="623"/>
      <c r="J24" s="623"/>
      <c r="K24" s="623"/>
      <c r="L24" s="623"/>
      <c r="M24" s="624"/>
    </row>
    <row r="25" spans="1:13" s="702" customFormat="1" ht="21.95" customHeight="1" x14ac:dyDescent="0.2">
      <c r="A25" s="620">
        <f t="shared" si="0"/>
        <v>16</v>
      </c>
      <c r="B25" s="704" t="s">
        <v>495</v>
      </c>
      <c r="C25" s="701"/>
      <c r="D25" s="626"/>
      <c r="E25" s="626"/>
      <c r="F25" s="796"/>
      <c r="G25" s="796"/>
      <c r="H25" s="623"/>
      <c r="I25" s="623"/>
      <c r="J25" s="623"/>
      <c r="K25" s="623"/>
      <c r="L25" s="623"/>
      <c r="M25" s="624"/>
    </row>
    <row r="26" spans="1:13" s="702" customFormat="1" ht="21.95" customHeight="1" x14ac:dyDescent="0.2">
      <c r="A26" s="620">
        <f t="shared" si="0"/>
        <v>17</v>
      </c>
      <c r="B26" s="704" t="s">
        <v>473</v>
      </c>
      <c r="C26" s="701"/>
      <c r="D26" s="626"/>
      <c r="E26" s="626"/>
      <c r="F26" s="796"/>
      <c r="G26" s="796"/>
      <c r="H26" s="623"/>
      <c r="I26" s="623"/>
      <c r="J26" s="623"/>
      <c r="K26" s="623"/>
      <c r="L26" s="623"/>
      <c r="M26" s="624"/>
    </row>
    <row r="27" spans="1:13" s="702" customFormat="1" ht="21.95" customHeight="1" x14ac:dyDescent="0.2">
      <c r="A27" s="620">
        <f t="shared" si="0"/>
        <v>18</v>
      </c>
      <c r="B27" s="704" t="s">
        <v>497</v>
      </c>
      <c r="C27" s="701"/>
      <c r="D27" s="626"/>
      <c r="E27" s="626"/>
      <c r="F27" s="796"/>
      <c r="G27" s="796"/>
      <c r="H27" s="623"/>
      <c r="I27" s="623"/>
      <c r="J27" s="623"/>
      <c r="K27" s="623"/>
      <c r="L27" s="623"/>
      <c r="M27" s="624"/>
    </row>
    <row r="28" spans="1:13" s="702" customFormat="1" ht="21.95" customHeight="1" x14ac:dyDescent="0.2">
      <c r="A28" s="620">
        <f t="shared" si="0"/>
        <v>19</v>
      </c>
      <c r="B28" s="704" t="s">
        <v>480</v>
      </c>
      <c r="C28" s="701"/>
      <c r="D28" s="626"/>
      <c r="E28" s="626"/>
      <c r="F28" s="796"/>
      <c r="G28" s="796"/>
      <c r="H28" s="623"/>
      <c r="I28" s="623"/>
      <c r="J28" s="623"/>
      <c r="K28" s="623"/>
      <c r="L28" s="623"/>
      <c r="M28" s="624"/>
    </row>
    <row r="29" spans="1:13" s="702" customFormat="1" ht="21.95" customHeight="1" x14ac:dyDescent="0.2">
      <c r="A29" s="620">
        <f t="shared" si="0"/>
        <v>20</v>
      </c>
      <c r="B29" s="704" t="s">
        <v>498</v>
      </c>
      <c r="C29" s="701"/>
      <c r="D29" s="626"/>
      <c r="E29" s="626"/>
      <c r="F29" s="796"/>
      <c r="G29" s="796"/>
      <c r="H29" s="623"/>
      <c r="I29" s="623"/>
      <c r="J29" s="623"/>
      <c r="K29" s="623"/>
      <c r="L29" s="623"/>
      <c r="M29" s="624"/>
    </row>
    <row r="30" spans="1:13" s="702" customFormat="1" ht="21.95" customHeight="1" x14ac:dyDescent="0.2">
      <c r="A30" s="620">
        <f t="shared" si="0"/>
        <v>21</v>
      </c>
      <c r="B30" s="704" t="s">
        <v>504</v>
      </c>
      <c r="C30" s="701"/>
      <c r="D30" s="626"/>
      <c r="E30" s="626"/>
      <c r="F30" s="796"/>
      <c r="G30" s="796"/>
      <c r="H30" s="623"/>
      <c r="I30" s="623"/>
      <c r="J30" s="623"/>
      <c r="K30" s="623"/>
      <c r="L30" s="623"/>
      <c r="M30" s="624"/>
    </row>
    <row r="31" spans="1:13" s="702" customFormat="1" ht="21.95" customHeight="1" x14ac:dyDescent="0.2">
      <c r="A31" s="620">
        <f t="shared" si="0"/>
        <v>22</v>
      </c>
      <c r="B31" s="704" t="s">
        <v>505</v>
      </c>
      <c r="C31" s="701"/>
      <c r="D31" s="626"/>
      <c r="E31" s="626"/>
      <c r="F31" s="796"/>
      <c r="G31" s="796"/>
      <c r="H31" s="623"/>
      <c r="I31" s="623"/>
      <c r="J31" s="623"/>
      <c r="K31" s="623"/>
      <c r="L31" s="623"/>
      <c r="M31" s="624"/>
    </row>
    <row r="32" spans="1:13" s="702" customFormat="1" ht="21.95" customHeight="1" x14ac:dyDescent="0.2">
      <c r="A32" s="620">
        <f t="shared" si="0"/>
        <v>23</v>
      </c>
      <c r="B32" s="701" t="s">
        <v>506</v>
      </c>
      <c r="C32" s="701"/>
      <c r="D32" s="626"/>
      <c r="E32" s="626"/>
      <c r="F32" s="796"/>
      <c r="G32" s="796"/>
      <c r="H32" s="623"/>
      <c r="I32" s="623"/>
      <c r="J32" s="623"/>
      <c r="K32" s="623"/>
      <c r="L32" s="623"/>
      <c r="M32" s="624"/>
    </row>
    <row r="33" spans="1:13" s="702" customFormat="1" ht="21.95" customHeight="1" x14ac:dyDescent="0.2">
      <c r="A33" s="620">
        <f t="shared" si="0"/>
        <v>24</v>
      </c>
      <c r="B33" s="701" t="s">
        <v>472</v>
      </c>
      <c r="C33" s="701"/>
      <c r="D33" s="626"/>
      <c r="E33" s="626"/>
      <c r="F33" s="796"/>
      <c r="G33" s="796"/>
      <c r="H33" s="623"/>
      <c r="I33" s="623"/>
      <c r="J33" s="623"/>
      <c r="K33" s="623"/>
      <c r="L33" s="623"/>
      <c r="M33" s="624"/>
    </row>
    <row r="34" spans="1:13" s="702" customFormat="1" ht="21.95" customHeight="1" x14ac:dyDescent="0.2">
      <c r="A34" s="620">
        <f t="shared" si="0"/>
        <v>25</v>
      </c>
      <c r="B34" s="701" t="s">
        <v>503</v>
      </c>
      <c r="C34" s="701"/>
      <c r="D34" s="626"/>
      <c r="E34" s="626"/>
      <c r="F34" s="796"/>
      <c r="G34" s="796"/>
      <c r="H34" s="623"/>
      <c r="I34" s="623"/>
      <c r="J34" s="623"/>
      <c r="K34" s="623"/>
      <c r="L34" s="623"/>
      <c r="M34" s="624"/>
    </row>
    <row r="35" spans="1:13" s="702" customFormat="1" ht="21.95" customHeight="1" x14ac:dyDescent="0.2">
      <c r="A35" s="620">
        <f t="shared" si="0"/>
        <v>26</v>
      </c>
      <c r="B35" s="701" t="s">
        <v>481</v>
      </c>
      <c r="C35" s="701"/>
      <c r="D35" s="626"/>
      <c r="E35" s="626"/>
      <c r="F35" s="796"/>
      <c r="G35" s="796"/>
      <c r="H35" s="623"/>
      <c r="I35" s="623"/>
      <c r="J35" s="623"/>
      <c r="K35" s="623"/>
      <c r="L35" s="623"/>
      <c r="M35" s="624"/>
    </row>
    <row r="36" spans="1:13" s="702" customFormat="1" ht="21.95" customHeight="1" x14ac:dyDescent="0.2">
      <c r="A36" s="620">
        <f t="shared" si="0"/>
        <v>27</v>
      </c>
      <c r="B36" s="701" t="s">
        <v>474</v>
      </c>
      <c r="C36" s="701"/>
      <c r="D36" s="626"/>
      <c r="E36" s="626"/>
      <c r="F36" s="796"/>
      <c r="G36" s="796"/>
      <c r="H36" s="623"/>
      <c r="I36" s="623"/>
      <c r="J36" s="623"/>
      <c r="K36" s="623"/>
      <c r="L36" s="623"/>
      <c r="M36" s="624"/>
    </row>
    <row r="37" spans="1:13" s="702" customFormat="1" ht="21.95" customHeight="1" x14ac:dyDescent="0.2">
      <c r="A37" s="620">
        <f t="shared" si="0"/>
        <v>28</v>
      </c>
      <c r="B37" s="701" t="s">
        <v>477</v>
      </c>
      <c r="C37" s="701"/>
      <c r="D37" s="626"/>
      <c r="E37" s="626"/>
      <c r="F37" s="796"/>
      <c r="G37" s="796"/>
      <c r="H37" s="623"/>
      <c r="I37" s="623"/>
      <c r="J37" s="623"/>
      <c r="K37" s="623"/>
      <c r="L37" s="623"/>
      <c r="M37" s="624"/>
    </row>
    <row r="38" spans="1:13" s="702" customFormat="1" ht="21.95" customHeight="1" x14ac:dyDescent="0.2">
      <c r="A38" s="620">
        <f t="shared" si="0"/>
        <v>29</v>
      </c>
      <c r="B38" s="701" t="s">
        <v>478</v>
      </c>
      <c r="C38" s="701"/>
      <c r="D38" s="626"/>
      <c r="E38" s="626"/>
      <c r="F38" s="796"/>
      <c r="G38" s="796"/>
      <c r="H38" s="623"/>
      <c r="I38" s="623"/>
      <c r="J38" s="623"/>
      <c r="K38" s="623"/>
      <c r="L38" s="623"/>
      <c r="M38" s="624"/>
    </row>
    <row r="39" spans="1:13" s="702" customFormat="1" ht="21.95" customHeight="1" x14ac:dyDescent="0.2">
      <c r="A39" s="620">
        <f t="shared" si="0"/>
        <v>30</v>
      </c>
      <c r="B39" s="701" t="s">
        <v>479</v>
      </c>
      <c r="C39" s="701"/>
      <c r="D39" s="626"/>
      <c r="E39" s="626"/>
      <c r="F39" s="796"/>
      <c r="G39" s="796"/>
      <c r="H39" s="623"/>
      <c r="I39" s="623"/>
      <c r="J39" s="623"/>
      <c r="K39" s="623"/>
      <c r="L39" s="623"/>
      <c r="M39" s="624"/>
    </row>
    <row r="40" spans="1:13" s="702" customFormat="1" ht="21.95" customHeight="1" x14ac:dyDescent="0.2">
      <c r="A40" s="620">
        <f t="shared" si="0"/>
        <v>31</v>
      </c>
      <c r="B40" s="701" t="s">
        <v>467</v>
      </c>
      <c r="C40" s="701"/>
      <c r="D40" s="626"/>
      <c r="E40" s="626"/>
      <c r="F40" s="796"/>
      <c r="G40" s="796"/>
      <c r="H40" s="623"/>
      <c r="I40" s="623"/>
      <c r="J40" s="623"/>
      <c r="K40" s="623"/>
      <c r="L40" s="623"/>
      <c r="M40" s="624"/>
    </row>
    <row r="41" spans="1:13" s="702" customFormat="1" ht="21.95" customHeight="1" x14ac:dyDescent="0.2">
      <c r="A41" s="620">
        <f t="shared" si="0"/>
        <v>32</v>
      </c>
      <c r="B41" s="701" t="s">
        <v>469</v>
      </c>
      <c r="C41" s="701"/>
      <c r="D41" s="626"/>
      <c r="E41" s="626"/>
      <c r="F41" s="796"/>
      <c r="G41" s="796"/>
      <c r="H41" s="623"/>
      <c r="I41" s="623"/>
      <c r="J41" s="623"/>
      <c r="K41" s="623"/>
      <c r="L41" s="623"/>
      <c r="M41" s="624"/>
    </row>
    <row r="42" spans="1:13" s="702" customFormat="1" ht="21.95" customHeight="1" x14ac:dyDescent="0.2">
      <c r="A42" s="620">
        <f t="shared" si="0"/>
        <v>33</v>
      </c>
      <c r="B42" s="701" t="s">
        <v>470</v>
      </c>
      <c r="C42" s="701"/>
      <c r="D42" s="626"/>
      <c r="E42" s="626"/>
      <c r="F42" s="796"/>
      <c r="G42" s="796"/>
      <c r="H42" s="623"/>
      <c r="I42" s="623"/>
      <c r="J42" s="623"/>
      <c r="K42" s="623"/>
      <c r="L42" s="623"/>
      <c r="M42" s="624"/>
    </row>
    <row r="43" spans="1:13" s="702" customFormat="1" ht="21.95" customHeight="1" x14ac:dyDescent="0.2">
      <c r="A43" s="620">
        <f t="shared" si="0"/>
        <v>34</v>
      </c>
      <c r="B43" s="701" t="s">
        <v>457</v>
      </c>
      <c r="C43" s="701"/>
      <c r="D43" s="626"/>
      <c r="E43" s="626"/>
      <c r="F43" s="796"/>
      <c r="G43" s="796"/>
      <c r="H43" s="623"/>
      <c r="I43" s="623"/>
      <c r="J43" s="623"/>
      <c r="K43" s="623"/>
      <c r="L43" s="623"/>
      <c r="M43" s="624"/>
    </row>
    <row r="44" spans="1:13" s="702" customFormat="1" ht="21.95" customHeight="1" x14ac:dyDescent="0.2">
      <c r="A44" s="932">
        <v>35</v>
      </c>
      <c r="B44" s="703" t="s">
        <v>482</v>
      </c>
      <c r="C44" s="703"/>
      <c r="D44" s="626"/>
      <c r="E44" s="626"/>
      <c r="F44" s="796"/>
      <c r="G44" s="796"/>
      <c r="H44" s="623"/>
      <c r="I44" s="623"/>
      <c r="J44" s="623"/>
      <c r="K44" s="623"/>
      <c r="L44" s="623"/>
      <c r="M44" s="624"/>
    </row>
    <row r="45" spans="1:13" s="702" customFormat="1" ht="21.95" customHeight="1" x14ac:dyDescent="0.2">
      <c r="A45" s="625">
        <v>36</v>
      </c>
      <c r="B45" s="783" t="s">
        <v>508</v>
      </c>
      <c r="C45" s="703"/>
      <c r="D45" s="626"/>
      <c r="E45" s="626"/>
      <c r="F45" s="796"/>
      <c r="G45" s="796"/>
      <c r="H45" s="623"/>
      <c r="I45" s="623"/>
      <c r="J45" s="623"/>
      <c r="K45" s="623"/>
      <c r="L45" s="623"/>
      <c r="M45" s="624"/>
    </row>
    <row r="46" spans="1:13" s="702" customFormat="1" ht="21.95" customHeight="1" x14ac:dyDescent="0.2">
      <c r="A46" s="625">
        <v>37</v>
      </c>
      <c r="B46" s="704" t="s">
        <v>459</v>
      </c>
      <c r="C46" s="704"/>
      <c r="D46" s="626"/>
      <c r="E46" s="626"/>
      <c r="F46" s="796"/>
      <c r="G46" s="796"/>
      <c r="H46" s="623"/>
      <c r="I46" s="623"/>
      <c r="J46" s="623"/>
      <c r="K46" s="623"/>
      <c r="L46" s="623"/>
      <c r="M46" s="624"/>
    </row>
    <row r="47" spans="1:13" s="702" customFormat="1" ht="21.95" customHeight="1" x14ac:dyDescent="0.2">
      <c r="A47" s="933">
        <v>38</v>
      </c>
      <c r="B47" s="703" t="s">
        <v>483</v>
      </c>
      <c r="C47" s="703"/>
      <c r="D47" s="622"/>
      <c r="E47" s="623"/>
      <c r="F47" s="623"/>
      <c r="G47" s="622"/>
      <c r="H47" s="623"/>
      <c r="I47" s="623"/>
      <c r="J47" s="623"/>
      <c r="K47" s="623"/>
      <c r="L47" s="623"/>
      <c r="M47" s="624"/>
    </row>
    <row r="48" spans="1:13" ht="16.5" x14ac:dyDescent="0.25">
      <c r="A48" s="157"/>
    </row>
  </sheetData>
  <mergeCells count="6">
    <mergeCell ref="M7:M8"/>
    <mergeCell ref="C7:C8"/>
    <mergeCell ref="B2:D2"/>
    <mergeCell ref="B4:D4"/>
    <mergeCell ref="A7:A8"/>
    <mergeCell ref="B7:B8"/>
  </mergeCells>
  <printOptions horizontalCentered="1"/>
  <pageMargins left="0.74803149606299213" right="0.74803149606299213" top="0.98425196850393704" bottom="0.98425196850393704" header="0.51181102362204722" footer="0.51181102362204722"/>
  <pageSetup paperSize="9" scale="33" orientation="landscape" r:id="rId1"/>
  <headerFooter alignWithMargins="0">
    <oddHeader>&amp;C&amp;A</oddHeader>
    <oddFooter>&amp;L&amp;F&amp;C&amp;P/&amp;N&amp;R&amp;D&amp;T</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2:Z22"/>
  <sheetViews>
    <sheetView zoomScale="50" zoomScaleNormal="50" zoomScaleSheetLayoutView="70" workbookViewId="0">
      <selection activeCell="N15" sqref="N15"/>
    </sheetView>
  </sheetViews>
  <sheetFormatPr defaultColWidth="9.33203125" defaultRowHeight="15.75" x14ac:dyDescent="0.25"/>
  <cols>
    <col min="1" max="1" width="10.33203125" style="692" customWidth="1"/>
    <col min="2" max="2" width="57.5" style="693" customWidth="1"/>
    <col min="3" max="3" width="24.5" style="693" customWidth="1"/>
    <col min="4" max="5" width="23.1640625" style="693" customWidth="1"/>
    <col min="6" max="6" width="27.1640625" style="693" customWidth="1"/>
    <col min="7" max="12" width="19.1640625" style="693" customWidth="1"/>
    <col min="13" max="13" width="16.33203125" style="693" customWidth="1"/>
    <col min="14" max="14" width="15" style="693" customWidth="1"/>
    <col min="15" max="16384" width="9.33203125" style="693"/>
  </cols>
  <sheetData>
    <row r="2" spans="1:26" ht="18.75" x14ac:dyDescent="0.3">
      <c r="B2" s="1202"/>
      <c r="C2" s="1202"/>
      <c r="D2" s="1202"/>
      <c r="E2" s="924"/>
      <c r="F2" s="892" t="s">
        <v>1035</v>
      </c>
      <c r="G2" s="694"/>
      <c r="H2" s="694"/>
      <c r="I2" s="694"/>
      <c r="J2" s="694"/>
      <c r="K2" s="694"/>
      <c r="L2" s="694"/>
      <c r="M2" s="695"/>
    </row>
    <row r="3" spans="1:26" x14ac:dyDescent="0.25">
      <c r="M3" s="696"/>
    </row>
    <row r="4" spans="1:26" ht="16.5" x14ac:dyDescent="0.3">
      <c r="B4" s="1202"/>
      <c r="C4" s="1202"/>
      <c r="D4" s="1202"/>
      <c r="E4" s="924"/>
      <c r="F4" s="700" t="s">
        <v>120</v>
      </c>
      <c r="G4" s="694"/>
      <c r="H4" s="694"/>
      <c r="I4" s="694"/>
      <c r="J4" s="694"/>
      <c r="K4" s="694"/>
      <c r="L4" s="694"/>
      <c r="M4" s="695"/>
    </row>
    <row r="6" spans="1:26" s="699" customFormat="1" x14ac:dyDescent="0.25">
      <c r="A6" s="697"/>
      <c r="B6" s="698" t="s">
        <v>1033</v>
      </c>
      <c r="C6" s="698"/>
      <c r="D6" s="698"/>
      <c r="E6" s="698"/>
      <c r="M6" s="698"/>
      <c r="N6" s="698"/>
      <c r="O6" s="698"/>
      <c r="P6" s="698"/>
      <c r="Q6" s="698"/>
      <c r="R6" s="698"/>
      <c r="S6" s="698"/>
      <c r="T6" s="698"/>
      <c r="U6" s="698"/>
      <c r="V6" s="698"/>
      <c r="W6" s="698"/>
      <c r="X6" s="698"/>
      <c r="Y6" s="698"/>
      <c r="Z6" s="698"/>
    </row>
    <row r="7" spans="1:26" ht="17.25" thickBot="1" x14ac:dyDescent="0.35">
      <c r="L7" s="693" t="s">
        <v>1171</v>
      </c>
      <c r="M7" s="700"/>
    </row>
    <row r="8" spans="1:26" ht="25.5" customHeight="1" x14ac:dyDescent="0.25">
      <c r="A8" s="1197" t="s">
        <v>76</v>
      </c>
      <c r="B8" s="1195" t="s">
        <v>32</v>
      </c>
      <c r="C8" s="1195" t="s">
        <v>115</v>
      </c>
      <c r="D8" s="925" t="s">
        <v>748</v>
      </c>
      <c r="E8" s="864" t="s">
        <v>748</v>
      </c>
      <c r="F8" s="864" t="s">
        <v>749</v>
      </c>
      <c r="G8" s="988" t="s">
        <v>750</v>
      </c>
      <c r="H8" s="988" t="s">
        <v>968</v>
      </c>
      <c r="I8" s="988" t="s">
        <v>969</v>
      </c>
      <c r="J8" s="988" t="s">
        <v>970</v>
      </c>
      <c r="K8" s="988" t="s">
        <v>971</v>
      </c>
      <c r="L8" s="988" t="s">
        <v>972</v>
      </c>
      <c r="M8" s="1193" t="s">
        <v>33</v>
      </c>
    </row>
    <row r="9" spans="1:26" ht="39.75" customHeight="1" x14ac:dyDescent="0.25">
      <c r="A9" s="1198"/>
      <c r="B9" s="1196"/>
      <c r="C9" s="1196"/>
      <c r="D9" s="182" t="s">
        <v>34</v>
      </c>
      <c r="E9" s="182" t="s">
        <v>1175</v>
      </c>
      <c r="F9" s="182" t="s">
        <v>34</v>
      </c>
      <c r="G9" s="182" t="s">
        <v>967</v>
      </c>
      <c r="H9" s="182" t="s">
        <v>412</v>
      </c>
      <c r="I9" s="182" t="s">
        <v>412</v>
      </c>
      <c r="J9" s="182" t="s">
        <v>412</v>
      </c>
      <c r="K9" s="182" t="s">
        <v>412</v>
      </c>
      <c r="L9" s="182" t="s">
        <v>412</v>
      </c>
      <c r="M9" s="1194"/>
    </row>
    <row r="10" spans="1:26" ht="22.5" customHeight="1" x14ac:dyDescent="0.25">
      <c r="A10" s="1008">
        <v>1</v>
      </c>
      <c r="B10" s="1007">
        <v>2</v>
      </c>
      <c r="C10" s="1007">
        <v>3</v>
      </c>
      <c r="D10" s="1007">
        <v>4</v>
      </c>
      <c r="E10" s="619">
        <v>5</v>
      </c>
      <c r="F10" s="619">
        <v>6</v>
      </c>
      <c r="G10" s="1010">
        <v>7</v>
      </c>
      <c r="H10" s="619">
        <v>8</v>
      </c>
      <c r="I10" s="1010">
        <v>9</v>
      </c>
      <c r="J10" s="619">
        <v>10</v>
      </c>
      <c r="K10" s="619">
        <v>11</v>
      </c>
      <c r="L10" s="619">
        <v>12</v>
      </c>
      <c r="M10" s="1010">
        <v>13</v>
      </c>
    </row>
    <row r="11" spans="1:26" s="702" customFormat="1" ht="30" customHeight="1" x14ac:dyDescent="0.25">
      <c r="A11" s="620">
        <v>1</v>
      </c>
      <c r="B11" s="709" t="s">
        <v>484</v>
      </c>
      <c r="C11" s="709"/>
      <c r="D11" s="621"/>
      <c r="E11" s="621"/>
      <c r="F11" s="796"/>
      <c r="G11" s="623"/>
      <c r="H11" s="623"/>
      <c r="I11" s="623"/>
      <c r="J11" s="623"/>
      <c r="K11" s="623"/>
      <c r="L11" s="623"/>
      <c r="M11" s="624"/>
    </row>
    <row r="12" spans="1:26" s="702" customFormat="1" ht="30" customHeight="1" x14ac:dyDescent="0.25">
      <c r="A12" s="620">
        <v>2</v>
      </c>
      <c r="B12" s="709" t="s">
        <v>485</v>
      </c>
      <c r="C12" s="709"/>
      <c r="D12" s="621"/>
      <c r="E12" s="621"/>
      <c r="F12" s="796"/>
      <c r="G12" s="623"/>
      <c r="H12" s="623"/>
      <c r="I12" s="623"/>
      <c r="J12" s="623"/>
      <c r="K12" s="623"/>
      <c r="L12" s="623"/>
      <c r="M12" s="624"/>
    </row>
    <row r="13" spans="1:26" s="702" customFormat="1" ht="30" customHeight="1" x14ac:dyDescent="0.25">
      <c r="A13" s="620">
        <v>3</v>
      </c>
      <c r="B13" s="709" t="s">
        <v>486</v>
      </c>
      <c r="C13" s="709"/>
      <c r="D13" s="621"/>
      <c r="E13" s="621"/>
      <c r="F13" s="796"/>
      <c r="G13" s="623"/>
      <c r="H13" s="623"/>
      <c r="I13" s="623"/>
      <c r="J13" s="623"/>
      <c r="K13" s="623"/>
      <c r="L13" s="623"/>
      <c r="M13" s="624"/>
    </row>
    <row r="14" spans="1:26" s="702" customFormat="1" ht="30" customHeight="1" x14ac:dyDescent="0.25">
      <c r="A14" s="620">
        <v>4</v>
      </c>
      <c r="B14" s="709" t="s">
        <v>487</v>
      </c>
      <c r="C14" s="709"/>
      <c r="D14" s="621"/>
      <c r="E14" s="621"/>
      <c r="F14" s="796"/>
      <c r="G14" s="623"/>
      <c r="H14" s="623"/>
      <c r="I14" s="623"/>
      <c r="J14" s="623"/>
      <c r="K14" s="623"/>
      <c r="L14" s="623"/>
      <c r="M14" s="624"/>
    </row>
    <row r="15" spans="1:26" s="702" customFormat="1" ht="30" customHeight="1" x14ac:dyDescent="0.25">
      <c r="A15" s="620">
        <v>5</v>
      </c>
      <c r="B15" s="709" t="s">
        <v>488</v>
      </c>
      <c r="C15" s="709"/>
      <c r="D15" s="621"/>
      <c r="E15" s="621"/>
      <c r="F15" s="796"/>
      <c r="G15" s="623"/>
      <c r="H15" s="623"/>
      <c r="I15" s="623"/>
      <c r="J15" s="623"/>
      <c r="K15" s="623"/>
      <c r="L15" s="623"/>
      <c r="M15" s="624"/>
    </row>
    <row r="16" spans="1:26" s="702" customFormat="1" ht="30" customHeight="1" x14ac:dyDescent="0.25">
      <c r="A16" s="620">
        <v>6</v>
      </c>
      <c r="B16" s="709" t="s">
        <v>53</v>
      </c>
      <c r="C16" s="709"/>
      <c r="D16" s="621"/>
      <c r="E16" s="621"/>
      <c r="F16" s="796"/>
      <c r="G16" s="623"/>
      <c r="H16" s="623"/>
      <c r="I16" s="623"/>
      <c r="J16" s="623"/>
      <c r="K16" s="623"/>
      <c r="L16" s="623"/>
      <c r="M16" s="624"/>
    </row>
    <row r="17" spans="1:13" s="702" customFormat="1" ht="30" customHeight="1" x14ac:dyDescent="0.25">
      <c r="A17" s="620">
        <v>7</v>
      </c>
      <c r="B17" s="709" t="s">
        <v>489</v>
      </c>
      <c r="C17" s="709"/>
      <c r="D17" s="621"/>
      <c r="E17" s="621"/>
      <c r="F17" s="796"/>
      <c r="G17" s="623"/>
      <c r="H17" s="623"/>
      <c r="I17" s="623"/>
      <c r="J17" s="623"/>
      <c r="K17" s="623"/>
      <c r="L17" s="623"/>
      <c r="M17" s="624"/>
    </row>
    <row r="18" spans="1:13" s="702" customFormat="1" ht="30" customHeight="1" x14ac:dyDescent="0.25">
      <c r="A18" s="620">
        <v>8</v>
      </c>
      <c r="B18" s="709" t="s">
        <v>490</v>
      </c>
      <c r="C18" s="709"/>
      <c r="D18" s="621"/>
      <c r="E18" s="621"/>
      <c r="F18" s="796"/>
      <c r="G18" s="623"/>
      <c r="H18" s="623"/>
      <c r="I18" s="623"/>
      <c r="J18" s="623"/>
      <c r="K18" s="623"/>
      <c r="L18" s="623"/>
      <c r="M18" s="624"/>
    </row>
    <row r="19" spans="1:13" s="702" customFormat="1" ht="30" customHeight="1" x14ac:dyDescent="0.25">
      <c r="A19" s="620">
        <v>9</v>
      </c>
      <c r="B19" s="710" t="s">
        <v>491</v>
      </c>
      <c r="C19" s="710"/>
      <c r="D19" s="621"/>
      <c r="E19" s="621"/>
      <c r="F19" s="796"/>
      <c r="G19" s="623"/>
      <c r="H19" s="623"/>
      <c r="I19" s="623"/>
      <c r="J19" s="623"/>
      <c r="K19" s="623"/>
      <c r="L19" s="623"/>
      <c r="M19" s="624"/>
    </row>
    <row r="20" spans="1:13" s="702" customFormat="1" ht="30" customHeight="1" x14ac:dyDescent="0.25">
      <c r="A20" s="620">
        <v>10</v>
      </c>
      <c r="B20" s="711" t="s">
        <v>459</v>
      </c>
      <c r="C20" s="711"/>
      <c r="D20" s="621"/>
      <c r="E20" s="621"/>
      <c r="F20" s="796"/>
      <c r="G20" s="623"/>
      <c r="H20" s="623"/>
      <c r="I20" s="623"/>
      <c r="J20" s="623"/>
      <c r="K20" s="623"/>
      <c r="L20" s="623"/>
      <c r="M20" s="624"/>
    </row>
    <row r="21" spans="1:13" s="702" customFormat="1" ht="30" customHeight="1" thickBot="1" x14ac:dyDescent="0.3">
      <c r="A21" s="705">
        <v>11</v>
      </c>
      <c r="B21" s="1035" t="s">
        <v>492</v>
      </c>
      <c r="C21" s="1035"/>
      <c r="D21" s="1036"/>
      <c r="E21" s="1037"/>
      <c r="F21" s="707"/>
      <c r="G21" s="707"/>
      <c r="H21" s="707"/>
      <c r="I21" s="707"/>
      <c r="J21" s="707"/>
      <c r="K21" s="707"/>
      <c r="L21" s="707"/>
      <c r="M21" s="708"/>
    </row>
    <row r="22" spans="1:13" ht="16.5" x14ac:dyDescent="0.25">
      <c r="A22" s="157"/>
    </row>
  </sheetData>
  <mergeCells count="6">
    <mergeCell ref="A8:A9"/>
    <mergeCell ref="B8:B9"/>
    <mergeCell ref="M8:M9"/>
    <mergeCell ref="C8:C9"/>
    <mergeCell ref="B2:D2"/>
    <mergeCell ref="B4:D4"/>
  </mergeCells>
  <printOptions horizontalCentered="1"/>
  <pageMargins left="0.74803149606299213" right="0.74803149606299213" top="0.98425196850393704" bottom="0.98425196850393704" header="0.51181102362204722" footer="0.51181102362204722"/>
  <pageSetup paperSize="9" scale="48" orientation="landscape" r:id="rId1"/>
  <headerFooter alignWithMargins="0">
    <oddHeader>&amp;C&amp;A</oddHeader>
    <oddFooter>&amp;L&amp;F&amp;C&amp;P/&amp;N&amp;R&amp;D&amp;T</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N263"/>
  <sheetViews>
    <sheetView zoomScale="40" zoomScaleNormal="40" zoomScaleSheetLayoutView="70" workbookViewId="0">
      <selection activeCell="M54" sqref="M54"/>
    </sheetView>
  </sheetViews>
  <sheetFormatPr defaultColWidth="9.33203125" defaultRowHeight="15.75" x14ac:dyDescent="0.25"/>
  <cols>
    <col min="1" max="1" width="9.33203125" style="194"/>
    <col min="2" max="2" width="63.83203125" style="42" customWidth="1"/>
    <col min="3" max="3" width="18.1640625" style="42" customWidth="1"/>
    <col min="4" max="4" width="19.83203125" style="80" customWidth="1"/>
    <col min="5" max="5" width="21.83203125" style="42" customWidth="1"/>
    <col min="6" max="6" width="19.83203125" style="42" customWidth="1"/>
    <col min="7" max="7" width="18.83203125" style="42" customWidth="1"/>
    <col min="8" max="8" width="23.1640625" style="42" customWidth="1"/>
    <col min="9" max="9" width="21.5" style="42" customWidth="1"/>
    <col min="10" max="10" width="19.83203125" style="42" customWidth="1"/>
    <col min="11" max="11" width="19.5" style="42" customWidth="1"/>
    <col min="12" max="12" width="22.1640625" style="42" customWidth="1"/>
    <col min="13" max="13" width="21.33203125" style="42" customWidth="1"/>
    <col min="14" max="14" width="21.6640625" style="42" customWidth="1"/>
    <col min="15" max="16384" width="9.33203125" style="42"/>
  </cols>
  <sheetData>
    <row r="1" spans="1:14" ht="20.25" x14ac:dyDescent="0.3">
      <c r="A1" s="203"/>
      <c r="B1" s="199"/>
      <c r="C1" s="199"/>
      <c r="D1" s="204"/>
      <c r="E1" s="199"/>
      <c r="F1" s="199"/>
      <c r="G1" s="199"/>
      <c r="H1" s="199"/>
      <c r="I1" s="199"/>
      <c r="J1" s="199"/>
      <c r="K1" s="199"/>
      <c r="L1" s="452"/>
      <c r="M1" s="199"/>
    </row>
    <row r="2" spans="1:14" ht="18.75" x14ac:dyDescent="0.3">
      <c r="A2" s="203"/>
      <c r="B2" s="1204" t="s">
        <v>279</v>
      </c>
      <c r="C2" s="1204"/>
      <c r="D2" s="1204"/>
      <c r="E2" s="1204"/>
      <c r="F2" s="1204"/>
      <c r="G2" s="1204"/>
      <c r="H2" s="199"/>
      <c r="I2" s="199"/>
      <c r="J2" s="199"/>
      <c r="K2" s="199"/>
      <c r="L2" s="453"/>
      <c r="M2" s="199"/>
    </row>
    <row r="3" spans="1:14" x14ac:dyDescent="0.25">
      <c r="A3" s="203"/>
      <c r="B3" s="199"/>
      <c r="C3" s="199"/>
      <c r="D3" s="199"/>
      <c r="E3" s="199"/>
      <c r="F3" s="199"/>
      <c r="G3" s="199"/>
      <c r="H3" s="199"/>
      <c r="I3" s="199"/>
      <c r="J3" s="199"/>
      <c r="K3" s="199"/>
      <c r="L3" s="199"/>
      <c r="M3" s="199"/>
    </row>
    <row r="4" spans="1:14" ht="18.75" x14ac:dyDescent="0.3">
      <c r="A4" s="203"/>
      <c r="B4" s="1205" t="s">
        <v>421</v>
      </c>
      <c r="C4" s="1205"/>
      <c r="D4" s="1205"/>
      <c r="E4" s="1205"/>
      <c r="F4" s="1205"/>
      <c r="G4" s="1205"/>
      <c r="H4" s="199"/>
      <c r="I4" s="199"/>
      <c r="J4" s="199"/>
      <c r="K4" s="199"/>
      <c r="L4" s="199"/>
      <c r="M4" s="199"/>
    </row>
    <row r="5" spans="1:14" x14ac:dyDescent="0.25">
      <c r="A5" s="203"/>
      <c r="B5" s="204" t="s">
        <v>1000</v>
      </c>
      <c r="C5" s="199"/>
      <c r="D5" s="204"/>
      <c r="E5" s="199"/>
      <c r="F5" s="199"/>
      <c r="G5" s="199"/>
      <c r="H5" s="199"/>
      <c r="I5" s="199"/>
      <c r="J5" s="199"/>
      <c r="K5" s="199"/>
      <c r="L5" s="199"/>
      <c r="M5" s="199"/>
    </row>
    <row r="6" spans="1:14" x14ac:dyDescent="0.25">
      <c r="A6" s="203"/>
      <c r="B6" s="204"/>
      <c r="C6" s="199"/>
      <c r="D6" s="204"/>
      <c r="E6" s="199"/>
      <c r="F6" s="199"/>
      <c r="G6" s="199"/>
      <c r="H6" s="199"/>
      <c r="I6" s="199"/>
      <c r="J6" s="199"/>
      <c r="K6" s="199"/>
      <c r="L6" s="199"/>
      <c r="M6" s="199"/>
    </row>
    <row r="7" spans="1:14" ht="16.5" x14ac:dyDescent="0.3">
      <c r="A7" s="203"/>
      <c r="B7" s="823" t="s">
        <v>981</v>
      </c>
      <c r="C7" s="199"/>
      <c r="D7" s="204"/>
      <c r="E7" s="257"/>
      <c r="F7" s="199"/>
      <c r="G7" s="199"/>
      <c r="H7" s="199"/>
      <c r="I7" s="199"/>
      <c r="J7" s="199"/>
      <c r="K7" s="199"/>
      <c r="L7" s="199"/>
      <c r="M7" s="199"/>
    </row>
    <row r="8" spans="1:14" ht="16.5" thickBot="1" x14ac:dyDescent="0.3">
      <c r="A8" s="215"/>
      <c r="B8" s="200"/>
      <c r="C8" s="200"/>
      <c r="D8" s="213"/>
      <c r="E8" s="200"/>
      <c r="F8" s="200"/>
      <c r="G8" s="200"/>
      <c r="H8" s="200"/>
      <c r="I8" s="200"/>
      <c r="J8" s="200"/>
      <c r="K8" s="200"/>
      <c r="L8" s="213" t="s">
        <v>1038</v>
      </c>
      <c r="M8" s="200"/>
      <c r="N8" s="43"/>
    </row>
    <row r="9" spans="1:14" s="82" customFormat="1" ht="20.25" customHeight="1" x14ac:dyDescent="0.2">
      <c r="A9" s="1206" t="s">
        <v>76</v>
      </c>
      <c r="B9" s="1208" t="s">
        <v>422</v>
      </c>
      <c r="C9" s="1208" t="s">
        <v>80</v>
      </c>
      <c r="D9" s="1214" t="s">
        <v>90</v>
      </c>
      <c r="E9" s="1215"/>
      <c r="F9" s="1215"/>
      <c r="G9" s="1216"/>
      <c r="H9" s="1214" t="s">
        <v>423</v>
      </c>
      <c r="I9" s="1215"/>
      <c r="J9" s="1215"/>
      <c r="K9" s="1216"/>
      <c r="L9" s="1212" t="s">
        <v>91</v>
      </c>
      <c r="M9" s="1210" t="s">
        <v>316</v>
      </c>
      <c r="N9" s="81"/>
    </row>
    <row r="10" spans="1:14" s="82" customFormat="1" ht="50.25" thickBot="1" x14ac:dyDescent="0.25">
      <c r="A10" s="1207"/>
      <c r="B10" s="1209"/>
      <c r="C10" s="1209"/>
      <c r="D10" s="462" t="s">
        <v>81</v>
      </c>
      <c r="E10" s="462" t="s">
        <v>82</v>
      </c>
      <c r="F10" s="462" t="s">
        <v>83</v>
      </c>
      <c r="G10" s="462" t="s">
        <v>84</v>
      </c>
      <c r="H10" s="462" t="s">
        <v>85</v>
      </c>
      <c r="I10" s="462" t="s">
        <v>82</v>
      </c>
      <c r="J10" s="462" t="s">
        <v>86</v>
      </c>
      <c r="K10" s="462" t="s">
        <v>87</v>
      </c>
      <c r="L10" s="1213"/>
      <c r="M10" s="1211"/>
      <c r="N10" s="81"/>
    </row>
    <row r="11" spans="1:14" ht="20.100000000000001" customHeight="1" thickBot="1" x14ac:dyDescent="0.35">
      <c r="A11" s="244">
        <v>1</v>
      </c>
      <c r="B11" s="244">
        <v>2</v>
      </c>
      <c r="C11" s="244">
        <v>3</v>
      </c>
      <c r="D11" s="244">
        <v>4</v>
      </c>
      <c r="E11" s="244">
        <v>5</v>
      </c>
      <c r="F11" s="244">
        <v>6</v>
      </c>
      <c r="G11" s="244">
        <v>7</v>
      </c>
      <c r="H11" s="244">
        <v>8</v>
      </c>
      <c r="I11" s="244">
        <v>9</v>
      </c>
      <c r="J11" s="244">
        <v>10</v>
      </c>
      <c r="K11" s="244">
        <v>11</v>
      </c>
      <c r="L11" s="629">
        <v>12</v>
      </c>
      <c r="M11" s="630">
        <v>13</v>
      </c>
      <c r="N11" s="43"/>
    </row>
    <row r="12" spans="1:14" ht="20.100000000000001" customHeight="1" x14ac:dyDescent="0.25">
      <c r="A12" s="245">
        <v>1</v>
      </c>
      <c r="B12" s="454" t="s">
        <v>17</v>
      </c>
      <c r="C12" s="210"/>
      <c r="D12" s="210"/>
      <c r="E12" s="210"/>
      <c r="F12" s="210"/>
      <c r="G12" s="210"/>
      <c r="H12" s="210"/>
      <c r="I12" s="210"/>
      <c r="J12" s="210"/>
      <c r="K12" s="210"/>
      <c r="L12" s="210"/>
      <c r="M12" s="455"/>
      <c r="N12" s="43"/>
    </row>
    <row r="13" spans="1:14" ht="20.100000000000001" customHeight="1" x14ac:dyDescent="0.25">
      <c r="A13" s="249">
        <v>2</v>
      </c>
      <c r="B13" s="252" t="s">
        <v>19</v>
      </c>
      <c r="C13" s="211"/>
      <c r="D13" s="211"/>
      <c r="E13" s="211"/>
      <c r="F13" s="211"/>
      <c r="G13" s="211"/>
      <c r="H13" s="211"/>
      <c r="I13" s="211"/>
      <c r="J13" s="211"/>
      <c r="K13" s="211"/>
      <c r="L13" s="211"/>
      <c r="M13" s="212"/>
      <c r="N13" s="43"/>
    </row>
    <row r="14" spans="1:14" ht="20.100000000000001" customHeight="1" x14ac:dyDescent="0.25">
      <c r="A14" s="249">
        <v>3</v>
      </c>
      <c r="B14" s="255" t="s">
        <v>220</v>
      </c>
      <c r="C14" s="211"/>
      <c r="D14" s="211"/>
      <c r="E14" s="211"/>
      <c r="F14" s="211"/>
      <c r="G14" s="211"/>
      <c r="H14" s="211"/>
      <c r="I14" s="211"/>
      <c r="J14" s="211"/>
      <c r="K14" s="211"/>
      <c r="L14" s="211"/>
      <c r="M14" s="212"/>
      <c r="N14" s="43"/>
    </row>
    <row r="15" spans="1:14" ht="20.100000000000001" customHeight="1" x14ac:dyDescent="0.25">
      <c r="A15" s="249" t="s">
        <v>36</v>
      </c>
      <c r="B15" s="255" t="s">
        <v>219</v>
      </c>
      <c r="C15" s="211"/>
      <c r="D15" s="211"/>
      <c r="E15" s="211"/>
      <c r="F15" s="211"/>
      <c r="G15" s="211"/>
      <c r="H15" s="211"/>
      <c r="I15" s="211"/>
      <c r="J15" s="211"/>
      <c r="K15" s="211"/>
      <c r="L15" s="211"/>
      <c r="M15" s="212"/>
      <c r="N15" s="43"/>
    </row>
    <row r="16" spans="1:14" ht="20.100000000000001" customHeight="1" x14ac:dyDescent="0.25">
      <c r="A16" s="249" t="s">
        <v>37</v>
      </c>
      <c r="B16" s="255" t="s">
        <v>20</v>
      </c>
      <c r="C16" s="211"/>
      <c r="D16" s="211"/>
      <c r="E16" s="211"/>
      <c r="F16" s="211"/>
      <c r="G16" s="211"/>
      <c r="H16" s="211"/>
      <c r="I16" s="211"/>
      <c r="J16" s="211"/>
      <c r="K16" s="211"/>
      <c r="L16" s="211"/>
      <c r="M16" s="212"/>
      <c r="N16" s="43"/>
    </row>
    <row r="17" spans="1:14" ht="20.100000000000001" customHeight="1" x14ac:dyDescent="0.25">
      <c r="A17" s="249" t="s">
        <v>43</v>
      </c>
      <c r="B17" s="255" t="s">
        <v>21</v>
      </c>
      <c r="C17" s="211"/>
      <c r="D17" s="211"/>
      <c r="E17" s="211"/>
      <c r="F17" s="211"/>
      <c r="G17" s="211"/>
      <c r="H17" s="211"/>
      <c r="I17" s="211"/>
      <c r="J17" s="211"/>
      <c r="K17" s="211"/>
      <c r="L17" s="211"/>
      <c r="M17" s="212"/>
      <c r="N17" s="43"/>
    </row>
    <row r="18" spans="1:14" ht="20.100000000000001" customHeight="1" x14ac:dyDescent="0.25">
      <c r="A18" s="249" t="s">
        <v>41</v>
      </c>
      <c r="B18" s="255" t="s">
        <v>317</v>
      </c>
      <c r="C18" s="211"/>
      <c r="D18" s="211"/>
      <c r="E18" s="211"/>
      <c r="F18" s="211"/>
      <c r="G18" s="211"/>
      <c r="H18" s="211"/>
      <c r="I18" s="211"/>
      <c r="J18" s="211"/>
      <c r="K18" s="211"/>
      <c r="L18" s="211"/>
      <c r="M18" s="212"/>
      <c r="N18" s="43"/>
    </row>
    <row r="19" spans="1:14" ht="20.100000000000001" customHeight="1" x14ac:dyDescent="0.25">
      <c r="A19" s="249" t="s">
        <v>42</v>
      </c>
      <c r="B19" s="255" t="s">
        <v>22</v>
      </c>
      <c r="C19" s="211"/>
      <c r="D19" s="211"/>
      <c r="E19" s="211"/>
      <c r="F19" s="211"/>
      <c r="G19" s="211"/>
      <c r="H19" s="211"/>
      <c r="I19" s="211"/>
      <c r="J19" s="211"/>
      <c r="K19" s="211"/>
      <c r="L19" s="211"/>
      <c r="M19" s="212"/>
      <c r="N19" s="43"/>
    </row>
    <row r="20" spans="1:14" ht="20.100000000000001" customHeight="1" x14ac:dyDescent="0.25">
      <c r="A20" s="249" t="s">
        <v>44</v>
      </c>
      <c r="B20" s="255" t="s">
        <v>18</v>
      </c>
      <c r="C20" s="211"/>
      <c r="D20" s="211"/>
      <c r="E20" s="211"/>
      <c r="F20" s="211"/>
      <c r="G20" s="211"/>
      <c r="H20" s="211"/>
      <c r="I20" s="211"/>
      <c r="J20" s="211"/>
      <c r="K20" s="211"/>
      <c r="L20" s="211"/>
      <c r="M20" s="212"/>
      <c r="N20" s="43"/>
    </row>
    <row r="21" spans="1:14" ht="20.100000000000001" customHeight="1" x14ac:dyDescent="0.25">
      <c r="A21" s="249">
        <v>4</v>
      </c>
      <c r="B21" s="255" t="s">
        <v>221</v>
      </c>
      <c r="C21" s="211"/>
      <c r="D21" s="211"/>
      <c r="E21" s="211"/>
      <c r="F21" s="211"/>
      <c r="G21" s="211"/>
      <c r="H21" s="211"/>
      <c r="I21" s="211"/>
      <c r="J21" s="211"/>
      <c r="K21" s="211"/>
      <c r="L21" s="211"/>
      <c r="M21" s="212"/>
      <c r="N21" s="43"/>
    </row>
    <row r="22" spans="1:14" ht="20.100000000000001" customHeight="1" x14ac:dyDescent="0.25">
      <c r="A22" s="249" t="s">
        <v>36</v>
      </c>
      <c r="B22" s="255" t="s">
        <v>219</v>
      </c>
      <c r="C22" s="211"/>
      <c r="D22" s="211"/>
      <c r="E22" s="211"/>
      <c r="F22" s="211"/>
      <c r="G22" s="211"/>
      <c r="H22" s="211"/>
      <c r="I22" s="211"/>
      <c r="J22" s="211"/>
      <c r="K22" s="211"/>
      <c r="L22" s="211"/>
      <c r="M22" s="212"/>
      <c r="N22" s="43"/>
    </row>
    <row r="23" spans="1:14" ht="20.100000000000001" customHeight="1" x14ac:dyDescent="0.25">
      <c r="A23" s="249" t="s">
        <v>37</v>
      </c>
      <c r="B23" s="255" t="s">
        <v>20</v>
      </c>
      <c r="C23" s="211"/>
      <c r="D23" s="211"/>
      <c r="E23" s="211"/>
      <c r="F23" s="211"/>
      <c r="G23" s="211"/>
      <c r="H23" s="211"/>
      <c r="I23" s="211"/>
      <c r="J23" s="211"/>
      <c r="K23" s="211"/>
      <c r="L23" s="211"/>
      <c r="M23" s="212"/>
      <c r="N23" s="43"/>
    </row>
    <row r="24" spans="1:14" ht="20.100000000000001" customHeight="1" x14ac:dyDescent="0.25">
      <c r="A24" s="249" t="s">
        <v>43</v>
      </c>
      <c r="B24" s="255" t="s">
        <v>21</v>
      </c>
      <c r="C24" s="211"/>
      <c r="D24" s="211"/>
      <c r="E24" s="211"/>
      <c r="F24" s="211"/>
      <c r="G24" s="211"/>
      <c r="H24" s="211"/>
      <c r="I24" s="211"/>
      <c r="J24" s="211"/>
      <c r="K24" s="211"/>
      <c r="L24" s="211"/>
      <c r="M24" s="212"/>
      <c r="N24" s="43"/>
    </row>
    <row r="25" spans="1:14" ht="20.100000000000001" customHeight="1" x14ac:dyDescent="0.25">
      <c r="A25" s="249" t="s">
        <v>41</v>
      </c>
      <c r="B25" s="255" t="s">
        <v>317</v>
      </c>
      <c r="C25" s="211"/>
      <c r="D25" s="211"/>
      <c r="E25" s="211"/>
      <c r="F25" s="211"/>
      <c r="G25" s="211"/>
      <c r="H25" s="211"/>
      <c r="I25" s="211"/>
      <c r="J25" s="211"/>
      <c r="K25" s="211"/>
      <c r="L25" s="211"/>
      <c r="M25" s="212"/>
      <c r="N25" s="43"/>
    </row>
    <row r="26" spans="1:14" ht="20.100000000000001" customHeight="1" x14ac:dyDescent="0.25">
      <c r="A26" s="249" t="s">
        <v>42</v>
      </c>
      <c r="B26" s="255" t="s">
        <v>22</v>
      </c>
      <c r="C26" s="211"/>
      <c r="D26" s="211"/>
      <c r="E26" s="211"/>
      <c r="F26" s="211"/>
      <c r="G26" s="211"/>
      <c r="H26" s="211"/>
      <c r="I26" s="211"/>
      <c r="J26" s="211"/>
      <c r="K26" s="211"/>
      <c r="L26" s="211"/>
      <c r="M26" s="212"/>
      <c r="N26" s="43"/>
    </row>
    <row r="27" spans="1:14" ht="20.100000000000001" customHeight="1" x14ac:dyDescent="0.25">
      <c r="A27" s="249" t="s">
        <v>44</v>
      </c>
      <c r="B27" s="255" t="s">
        <v>18</v>
      </c>
      <c r="C27" s="211"/>
      <c r="D27" s="211"/>
      <c r="E27" s="211"/>
      <c r="F27" s="211"/>
      <c r="G27" s="211"/>
      <c r="H27" s="211"/>
      <c r="I27" s="211"/>
      <c r="J27" s="211"/>
      <c r="K27" s="211"/>
      <c r="L27" s="211"/>
      <c r="M27" s="212"/>
      <c r="N27" s="43"/>
    </row>
    <row r="28" spans="1:14" ht="20.100000000000001" customHeight="1" x14ac:dyDescent="0.25">
      <c r="A28" s="456">
        <v>5</v>
      </c>
      <c r="B28" s="255" t="s">
        <v>23</v>
      </c>
      <c r="C28" s="211"/>
      <c r="D28" s="211"/>
      <c r="E28" s="211"/>
      <c r="F28" s="211"/>
      <c r="G28" s="211"/>
      <c r="H28" s="211"/>
      <c r="I28" s="211"/>
      <c r="J28" s="211"/>
      <c r="K28" s="211"/>
      <c r="L28" s="211"/>
      <c r="M28" s="212"/>
      <c r="N28" s="43"/>
    </row>
    <row r="29" spans="1:14" ht="20.100000000000001" customHeight="1" x14ac:dyDescent="0.25">
      <c r="A29" s="249">
        <v>6</v>
      </c>
      <c r="B29" s="255" t="s">
        <v>24</v>
      </c>
      <c r="C29" s="211"/>
      <c r="D29" s="211"/>
      <c r="E29" s="211"/>
      <c r="F29" s="211"/>
      <c r="G29" s="211"/>
      <c r="H29" s="211"/>
      <c r="I29" s="211"/>
      <c r="J29" s="211"/>
      <c r="K29" s="211"/>
      <c r="L29" s="211"/>
      <c r="M29" s="212"/>
      <c r="N29" s="43"/>
    </row>
    <row r="30" spans="1:14" ht="20.100000000000001" customHeight="1" x14ac:dyDescent="0.25">
      <c r="A30" s="249">
        <v>7</v>
      </c>
      <c r="B30" s="252" t="s">
        <v>53</v>
      </c>
      <c r="C30" s="211"/>
      <c r="D30" s="211"/>
      <c r="E30" s="211"/>
      <c r="F30" s="211"/>
      <c r="G30" s="211"/>
      <c r="H30" s="211"/>
      <c r="I30" s="211"/>
      <c r="J30" s="211"/>
      <c r="K30" s="211"/>
      <c r="L30" s="211"/>
      <c r="M30" s="212"/>
      <c r="N30" s="43"/>
    </row>
    <row r="31" spans="1:14" ht="20.100000000000001" customHeight="1" x14ac:dyDescent="0.25">
      <c r="A31" s="249">
        <v>8</v>
      </c>
      <c r="B31" s="252" t="s">
        <v>25</v>
      </c>
      <c r="C31" s="211"/>
      <c r="D31" s="211"/>
      <c r="E31" s="211"/>
      <c r="F31" s="211"/>
      <c r="G31" s="211"/>
      <c r="H31" s="211"/>
      <c r="I31" s="211"/>
      <c r="J31" s="211"/>
      <c r="K31" s="211"/>
      <c r="L31" s="211"/>
      <c r="M31" s="212"/>
      <c r="N31" s="43"/>
    </row>
    <row r="32" spans="1:14" ht="20.100000000000001" customHeight="1" x14ac:dyDescent="0.25">
      <c r="A32" s="249">
        <f>A31+1</f>
        <v>9</v>
      </c>
      <c r="B32" s="252" t="s">
        <v>51</v>
      </c>
      <c r="C32" s="211"/>
      <c r="D32" s="211"/>
      <c r="E32" s="211"/>
      <c r="F32" s="211"/>
      <c r="G32" s="211"/>
      <c r="H32" s="211"/>
      <c r="I32" s="211"/>
      <c r="J32" s="211"/>
      <c r="K32" s="211"/>
      <c r="L32" s="211"/>
      <c r="M32" s="212"/>
      <c r="N32" s="43"/>
    </row>
    <row r="33" spans="1:14" ht="20.100000000000001" customHeight="1" x14ac:dyDescent="0.25">
      <c r="A33" s="249">
        <f>A32+1</f>
        <v>10</v>
      </c>
      <c r="B33" s="254" t="s">
        <v>26</v>
      </c>
      <c r="C33" s="211"/>
      <c r="D33" s="211"/>
      <c r="E33" s="211"/>
      <c r="F33" s="211"/>
      <c r="G33" s="211"/>
      <c r="H33" s="211"/>
      <c r="I33" s="211"/>
      <c r="J33" s="211"/>
      <c r="K33" s="211"/>
      <c r="L33" s="211"/>
      <c r="M33" s="212"/>
      <c r="N33" s="43"/>
    </row>
    <row r="34" spans="1:14" ht="20.100000000000001" customHeight="1" x14ac:dyDescent="0.25">
      <c r="A34" s="249">
        <f>A33+1</f>
        <v>11</v>
      </c>
      <c r="B34" s="255" t="s">
        <v>0</v>
      </c>
      <c r="C34" s="211"/>
      <c r="D34" s="211"/>
      <c r="E34" s="211"/>
      <c r="F34" s="211"/>
      <c r="G34" s="211"/>
      <c r="H34" s="211"/>
      <c r="I34" s="211"/>
      <c r="J34" s="211"/>
      <c r="K34" s="211"/>
      <c r="L34" s="211"/>
      <c r="M34" s="212"/>
      <c r="N34" s="43"/>
    </row>
    <row r="35" spans="1:14" ht="20.100000000000001" customHeight="1" x14ac:dyDescent="0.25">
      <c r="A35" s="249">
        <f>A34+1</f>
        <v>12</v>
      </c>
      <c r="B35" s="254" t="s">
        <v>27</v>
      </c>
      <c r="C35" s="211"/>
      <c r="D35" s="211"/>
      <c r="E35" s="211"/>
      <c r="F35" s="211"/>
      <c r="G35" s="211"/>
      <c r="H35" s="211"/>
      <c r="I35" s="211"/>
      <c r="J35" s="211"/>
      <c r="K35" s="211"/>
      <c r="L35" s="211"/>
      <c r="M35" s="212"/>
      <c r="N35" s="43"/>
    </row>
    <row r="36" spans="1:14" ht="20.100000000000001" customHeight="1" x14ac:dyDescent="0.25">
      <c r="A36" s="249">
        <v>13</v>
      </c>
      <c r="B36" s="457" t="s">
        <v>267</v>
      </c>
      <c r="C36" s="458"/>
      <c r="D36" s="458"/>
      <c r="E36" s="458"/>
      <c r="F36" s="458"/>
      <c r="G36" s="458"/>
      <c r="H36" s="458"/>
      <c r="I36" s="458"/>
      <c r="J36" s="458"/>
      <c r="K36" s="458"/>
      <c r="L36" s="458"/>
      <c r="M36" s="459"/>
      <c r="N36" s="43"/>
    </row>
    <row r="37" spans="1:14" ht="20.100000000000001" customHeight="1" x14ac:dyDescent="0.25">
      <c r="A37" s="249">
        <v>15</v>
      </c>
      <c r="B37" s="255" t="s">
        <v>52</v>
      </c>
      <c r="C37" s="211"/>
      <c r="D37" s="211"/>
      <c r="E37" s="211"/>
      <c r="F37" s="211"/>
      <c r="G37" s="211"/>
      <c r="H37" s="211"/>
      <c r="I37" s="211"/>
      <c r="J37" s="211"/>
      <c r="K37" s="211"/>
      <c r="L37" s="211"/>
      <c r="M37" s="212"/>
      <c r="N37" s="43"/>
    </row>
    <row r="38" spans="1:14" ht="20.100000000000001" customHeight="1" x14ac:dyDescent="0.25">
      <c r="A38" s="460">
        <v>16</v>
      </c>
      <c r="B38" s="457" t="s">
        <v>1037</v>
      </c>
      <c r="C38" s="458"/>
      <c r="D38" s="458"/>
      <c r="E38" s="458"/>
      <c r="F38" s="458"/>
      <c r="G38" s="458"/>
      <c r="H38" s="458"/>
      <c r="I38" s="458"/>
      <c r="J38" s="458"/>
      <c r="K38" s="458"/>
      <c r="L38" s="458"/>
      <c r="M38" s="459"/>
      <c r="N38" s="43"/>
    </row>
    <row r="39" spans="1:14" ht="20.100000000000001" customHeight="1" x14ac:dyDescent="0.25">
      <c r="A39" s="249">
        <v>17</v>
      </c>
      <c r="B39" s="255" t="s">
        <v>407</v>
      </c>
      <c r="C39" s="211"/>
      <c r="D39" s="211"/>
      <c r="E39" s="211"/>
      <c r="F39" s="211"/>
      <c r="G39" s="211"/>
      <c r="H39" s="211"/>
      <c r="I39" s="211"/>
      <c r="J39" s="211"/>
      <c r="K39" s="211"/>
      <c r="L39" s="211"/>
      <c r="M39" s="212"/>
      <c r="N39" s="43"/>
    </row>
    <row r="40" spans="1:14" ht="20.100000000000001" customHeight="1" x14ac:dyDescent="0.25">
      <c r="A40" s="460">
        <v>18</v>
      </c>
      <c r="B40" s="457" t="s">
        <v>424</v>
      </c>
      <c r="C40" s="458"/>
      <c r="D40" s="458"/>
      <c r="E40" s="458"/>
      <c r="F40" s="458"/>
      <c r="G40" s="458"/>
      <c r="H40" s="458"/>
      <c r="I40" s="458"/>
      <c r="J40" s="458"/>
      <c r="K40" s="458"/>
      <c r="L40" s="458"/>
      <c r="M40" s="459"/>
      <c r="N40" s="43"/>
    </row>
    <row r="41" spans="1:14" ht="20.100000000000001" customHeight="1" x14ac:dyDescent="0.25">
      <c r="A41" s="460">
        <v>19</v>
      </c>
      <c r="B41" s="457" t="s">
        <v>425</v>
      </c>
      <c r="C41" s="458"/>
      <c r="D41" s="458"/>
      <c r="E41" s="458"/>
      <c r="F41" s="458"/>
      <c r="G41" s="458"/>
      <c r="H41" s="458"/>
      <c r="I41" s="458"/>
      <c r="J41" s="458"/>
      <c r="K41" s="458"/>
      <c r="L41" s="458"/>
      <c r="M41" s="459"/>
      <c r="N41" s="43"/>
    </row>
    <row r="42" spans="1:14" ht="20.100000000000001" customHeight="1" x14ac:dyDescent="0.25">
      <c r="A42" s="460">
        <v>20</v>
      </c>
      <c r="B42" s="457" t="s">
        <v>426</v>
      </c>
      <c r="C42" s="458"/>
      <c r="D42" s="458"/>
      <c r="E42" s="458"/>
      <c r="F42" s="458"/>
      <c r="G42" s="458"/>
      <c r="H42" s="458"/>
      <c r="I42" s="458"/>
      <c r="J42" s="458"/>
      <c r="K42" s="458"/>
      <c r="L42" s="458"/>
      <c r="M42" s="459"/>
      <c r="N42" s="43"/>
    </row>
    <row r="43" spans="1:14" ht="28.15" customHeight="1" thickBot="1" x14ac:dyDescent="0.3">
      <c r="A43" s="259">
        <v>21</v>
      </c>
      <c r="B43" s="260" t="s">
        <v>427</v>
      </c>
      <c r="C43" s="214"/>
      <c r="D43" s="260"/>
      <c r="E43" s="260"/>
      <c r="F43" s="260"/>
      <c r="G43" s="260"/>
      <c r="H43" s="260"/>
      <c r="I43" s="260"/>
      <c r="J43" s="260"/>
      <c r="K43" s="260"/>
      <c r="L43" s="260"/>
      <c r="M43" s="261"/>
      <c r="N43" s="43"/>
    </row>
    <row r="44" spans="1:14" ht="9" customHeight="1" x14ac:dyDescent="0.25">
      <c r="A44" s="215"/>
      <c r="B44" s="199"/>
      <c r="C44" s="213"/>
      <c r="D44" s="200"/>
      <c r="E44" s="200"/>
      <c r="F44" s="200"/>
      <c r="G44" s="200"/>
      <c r="H44" s="200"/>
      <c r="I44" s="200"/>
      <c r="J44" s="200"/>
      <c r="K44" s="200"/>
      <c r="L44" s="200"/>
      <c r="M44" s="200"/>
      <c r="N44" s="43"/>
    </row>
    <row r="45" spans="1:14" ht="18.75" x14ac:dyDescent="0.25">
      <c r="A45" s="461"/>
      <c r="B45" s="429" t="s">
        <v>1036</v>
      </c>
      <c r="C45" s="213"/>
      <c r="D45" s="204"/>
      <c r="E45" s="213"/>
      <c r="F45" s="213"/>
      <c r="G45" s="213"/>
      <c r="H45" s="213"/>
      <c r="I45" s="213"/>
      <c r="J45" s="213"/>
      <c r="K45" s="200"/>
      <c r="L45" s="200"/>
      <c r="M45" s="200"/>
      <c r="N45" s="43"/>
    </row>
    <row r="46" spans="1:14" x14ac:dyDescent="0.25">
      <c r="A46" s="203"/>
      <c r="B46" s="200" t="s">
        <v>88</v>
      </c>
      <c r="C46" s="199"/>
      <c r="D46" s="200"/>
      <c r="E46" s="199"/>
      <c r="F46" s="200"/>
      <c r="G46" s="200"/>
      <c r="H46" s="200"/>
      <c r="I46" s="200"/>
      <c r="J46" s="200"/>
      <c r="K46" s="200"/>
      <c r="L46" s="200"/>
      <c r="M46" s="200"/>
      <c r="N46" s="43"/>
    </row>
    <row r="47" spans="1:14" x14ac:dyDescent="0.25">
      <c r="A47" s="203"/>
      <c r="B47" s="256" t="s">
        <v>89</v>
      </c>
      <c r="C47" s="199"/>
      <c r="D47" s="200"/>
      <c r="E47" s="199"/>
      <c r="F47" s="200"/>
      <c r="G47" s="200"/>
      <c r="H47" s="200"/>
      <c r="I47" s="200"/>
      <c r="J47" s="200"/>
      <c r="K47" s="200"/>
      <c r="L47" s="200"/>
      <c r="M47" s="200"/>
    </row>
    <row r="48" spans="1:14" ht="15.75" customHeight="1" x14ac:dyDescent="0.25">
      <c r="A48" s="450"/>
      <c r="D48" s="42"/>
    </row>
    <row r="49" spans="1:4" x14ac:dyDescent="0.25">
      <c r="A49" s="450"/>
      <c r="D49" s="42"/>
    </row>
    <row r="50" spans="1:4" ht="20.100000000000001" customHeight="1" x14ac:dyDescent="0.25">
      <c r="A50" s="451"/>
      <c r="D50" s="42"/>
    </row>
    <row r="51" spans="1:4" ht="20.100000000000001" customHeight="1" x14ac:dyDescent="0.25">
      <c r="A51" s="196"/>
      <c r="D51" s="42"/>
    </row>
    <row r="52" spans="1:4" ht="20.100000000000001" customHeight="1" x14ac:dyDescent="0.25">
      <c r="A52" s="196"/>
      <c r="D52" s="42"/>
    </row>
    <row r="53" spans="1:4" ht="20.100000000000001" customHeight="1" x14ac:dyDescent="0.25">
      <c r="A53" s="196"/>
      <c r="D53" s="42"/>
    </row>
    <row r="54" spans="1:4" ht="20.100000000000001" customHeight="1" x14ac:dyDescent="0.25">
      <c r="A54" s="196"/>
      <c r="D54" s="42"/>
    </row>
    <row r="55" spans="1:4" ht="20.100000000000001" customHeight="1" x14ac:dyDescent="0.25">
      <c r="A55" s="196"/>
      <c r="D55" s="42"/>
    </row>
    <row r="56" spans="1:4" ht="20.100000000000001" customHeight="1" x14ac:dyDescent="0.25">
      <c r="D56" s="42"/>
    </row>
    <row r="57" spans="1:4" ht="20.100000000000001" customHeight="1" x14ac:dyDescent="0.25">
      <c r="D57" s="42"/>
    </row>
    <row r="58" spans="1:4" ht="20.100000000000001" customHeight="1" x14ac:dyDescent="0.25">
      <c r="D58" s="42"/>
    </row>
    <row r="59" spans="1:4" ht="20.100000000000001" customHeight="1" x14ac:dyDescent="0.25">
      <c r="D59" s="42"/>
    </row>
    <row r="60" spans="1:4" ht="20.100000000000001" customHeight="1" x14ac:dyDescent="0.25">
      <c r="D60" s="42"/>
    </row>
    <row r="61" spans="1:4" ht="20.100000000000001" customHeight="1" x14ac:dyDescent="0.25">
      <c r="D61" s="42"/>
    </row>
    <row r="62" spans="1:4" ht="20.100000000000001" customHeight="1" x14ac:dyDescent="0.25">
      <c r="D62" s="42"/>
    </row>
    <row r="63" spans="1:4" ht="20.100000000000001" customHeight="1" x14ac:dyDescent="0.25">
      <c r="D63" s="42"/>
    </row>
    <row r="64" spans="1:4" ht="20.100000000000001" customHeight="1" x14ac:dyDescent="0.25">
      <c r="D64" s="42"/>
    </row>
    <row r="65" spans="1:4" ht="20.100000000000001" customHeight="1" x14ac:dyDescent="0.25">
      <c r="D65" s="42"/>
    </row>
    <row r="66" spans="1:4" ht="20.100000000000001" customHeight="1" x14ac:dyDescent="0.25">
      <c r="D66" s="42"/>
    </row>
    <row r="67" spans="1:4" ht="20.100000000000001" customHeight="1" x14ac:dyDescent="0.25">
      <c r="D67" s="42"/>
    </row>
    <row r="68" spans="1:4" ht="20.100000000000001" customHeight="1" x14ac:dyDescent="0.25">
      <c r="D68" s="42"/>
    </row>
    <row r="69" spans="1:4" ht="20.100000000000001" customHeight="1" x14ac:dyDescent="0.25">
      <c r="D69" s="42"/>
    </row>
    <row r="70" spans="1:4" ht="20.100000000000001" customHeight="1" x14ac:dyDescent="0.25">
      <c r="D70" s="42"/>
    </row>
    <row r="71" spans="1:4" ht="20.100000000000001" customHeight="1" x14ac:dyDescent="0.25">
      <c r="D71" s="42"/>
    </row>
    <row r="72" spans="1:4" ht="20.100000000000001" customHeight="1" x14ac:dyDescent="0.25">
      <c r="D72" s="42"/>
    </row>
    <row r="73" spans="1:4" ht="20.100000000000001" customHeight="1" x14ac:dyDescent="0.25">
      <c r="D73" s="42"/>
    </row>
    <row r="74" spans="1:4" ht="20.100000000000001" customHeight="1" x14ac:dyDescent="0.25">
      <c r="D74" s="42"/>
    </row>
    <row r="75" spans="1:4" ht="20.100000000000001" customHeight="1" x14ac:dyDescent="0.25">
      <c r="D75" s="42"/>
    </row>
    <row r="76" spans="1:4" ht="20.100000000000001" customHeight="1" x14ac:dyDescent="0.25">
      <c r="D76" s="42"/>
    </row>
    <row r="77" spans="1:4" ht="20.100000000000001" customHeight="1" x14ac:dyDescent="0.25">
      <c r="D77" s="42"/>
    </row>
    <row r="78" spans="1:4" x14ac:dyDescent="0.25">
      <c r="D78" s="42"/>
    </row>
    <row r="79" spans="1:4" x14ac:dyDescent="0.25">
      <c r="D79" s="42"/>
    </row>
    <row r="80" spans="1:4" ht="15.75" customHeight="1" x14ac:dyDescent="0.25">
      <c r="A80" s="450"/>
      <c r="D80" s="42"/>
    </row>
    <row r="81" spans="4:4" ht="20.100000000000001" customHeight="1" x14ac:dyDescent="0.25">
      <c r="D81" s="42"/>
    </row>
    <row r="82" spans="4:4" ht="20.100000000000001" customHeight="1" x14ac:dyDescent="0.25">
      <c r="D82" s="42"/>
    </row>
    <row r="83" spans="4:4" ht="20.100000000000001" customHeight="1" x14ac:dyDescent="0.25">
      <c r="D83" s="42"/>
    </row>
    <row r="84" spans="4:4" ht="20.100000000000001" customHeight="1" x14ac:dyDescent="0.25">
      <c r="D84" s="42"/>
    </row>
    <row r="85" spans="4:4" ht="43.5" customHeight="1" x14ac:dyDescent="0.25">
      <c r="D85" s="42"/>
    </row>
    <row r="86" spans="4:4" ht="20.100000000000001" customHeight="1" x14ac:dyDescent="0.25">
      <c r="D86" s="42"/>
    </row>
    <row r="87" spans="4:4" ht="20.100000000000001" customHeight="1" x14ac:dyDescent="0.25">
      <c r="D87" s="42"/>
    </row>
    <row r="88" spans="4:4" ht="20.100000000000001" customHeight="1" x14ac:dyDescent="0.25">
      <c r="D88" s="42"/>
    </row>
    <row r="89" spans="4:4" ht="20.100000000000001" customHeight="1" x14ac:dyDescent="0.25">
      <c r="D89" s="42"/>
    </row>
    <row r="90" spans="4:4" ht="20.100000000000001" customHeight="1" x14ac:dyDescent="0.25">
      <c r="D90" s="42"/>
    </row>
    <row r="91" spans="4:4" ht="20.100000000000001" customHeight="1" x14ac:dyDescent="0.25">
      <c r="D91" s="42"/>
    </row>
    <row r="92" spans="4:4" ht="20.100000000000001" customHeight="1" x14ac:dyDescent="0.25">
      <c r="D92" s="42"/>
    </row>
    <row r="93" spans="4:4" ht="20.100000000000001" customHeight="1" x14ac:dyDescent="0.25">
      <c r="D93" s="42"/>
    </row>
    <row r="94" spans="4:4" ht="20.100000000000001" customHeight="1" x14ac:dyDescent="0.25">
      <c r="D94" s="42"/>
    </row>
    <row r="95" spans="4:4" ht="20.100000000000001" customHeight="1" x14ac:dyDescent="0.25">
      <c r="D95" s="42"/>
    </row>
    <row r="96" spans="4:4" ht="20.100000000000001" customHeight="1" x14ac:dyDescent="0.25">
      <c r="D96" s="42"/>
    </row>
    <row r="97" spans="1:4" ht="20.100000000000001" customHeight="1" x14ac:dyDescent="0.25">
      <c r="D97" s="42"/>
    </row>
    <row r="98" spans="1:4" ht="20.100000000000001" customHeight="1" x14ac:dyDescent="0.25">
      <c r="D98" s="42"/>
    </row>
    <row r="99" spans="1:4" ht="20.100000000000001" customHeight="1" x14ac:dyDescent="0.25">
      <c r="D99" s="42"/>
    </row>
    <row r="100" spans="1:4" ht="20.100000000000001" customHeight="1" x14ac:dyDescent="0.25">
      <c r="D100" s="42"/>
    </row>
    <row r="101" spans="1:4" ht="20.100000000000001" customHeight="1" x14ac:dyDescent="0.25">
      <c r="D101" s="42"/>
    </row>
    <row r="102" spans="1:4" ht="20.100000000000001" customHeight="1" x14ac:dyDescent="0.25">
      <c r="D102" s="42"/>
    </row>
    <row r="103" spans="1:4" ht="20.100000000000001" customHeight="1" x14ac:dyDescent="0.25">
      <c r="D103" s="42"/>
    </row>
    <row r="104" spans="1:4" ht="20.100000000000001" customHeight="1" x14ac:dyDescent="0.25">
      <c r="D104" s="42"/>
    </row>
    <row r="105" spans="1:4" x14ac:dyDescent="0.25">
      <c r="D105" s="42"/>
    </row>
    <row r="106" spans="1:4" ht="15.75" customHeight="1" x14ac:dyDescent="0.25">
      <c r="A106" s="450"/>
      <c r="D106" s="42"/>
    </row>
    <row r="107" spans="1:4" x14ac:dyDescent="0.25">
      <c r="A107" s="450"/>
      <c r="D107" s="42"/>
    </row>
    <row r="108" spans="1:4" x14ac:dyDescent="0.25">
      <c r="A108" s="451"/>
      <c r="D108" s="42"/>
    </row>
    <row r="109" spans="1:4" x14ac:dyDescent="0.25">
      <c r="D109" s="42"/>
    </row>
    <row r="110" spans="1:4" ht="20.100000000000001" customHeight="1" x14ac:dyDescent="0.25">
      <c r="D110" s="42"/>
    </row>
    <row r="111" spans="1:4" ht="20.100000000000001" customHeight="1" x14ac:dyDescent="0.25">
      <c r="D111" s="42"/>
    </row>
    <row r="112" spans="1:4" ht="20.100000000000001" customHeight="1" x14ac:dyDescent="0.25">
      <c r="D112" s="42"/>
    </row>
    <row r="113" spans="4:4" ht="20.100000000000001" customHeight="1" x14ac:dyDescent="0.25">
      <c r="D113" s="42"/>
    </row>
    <row r="114" spans="4:4" ht="20.100000000000001" customHeight="1" x14ac:dyDescent="0.25">
      <c r="D114" s="42"/>
    </row>
    <row r="115" spans="4:4" ht="20.100000000000001" customHeight="1" x14ac:dyDescent="0.25">
      <c r="D115" s="42"/>
    </row>
    <row r="116" spans="4:4" ht="20.100000000000001" customHeight="1" x14ac:dyDescent="0.25">
      <c r="D116" s="42"/>
    </row>
    <row r="117" spans="4:4" ht="20.100000000000001" customHeight="1" x14ac:dyDescent="0.25">
      <c r="D117" s="42"/>
    </row>
    <row r="118" spans="4:4" ht="20.100000000000001" customHeight="1" x14ac:dyDescent="0.25">
      <c r="D118" s="42"/>
    </row>
    <row r="119" spans="4:4" ht="20.100000000000001" customHeight="1" x14ac:dyDescent="0.25">
      <c r="D119" s="42"/>
    </row>
    <row r="120" spans="4:4" ht="20.100000000000001" customHeight="1" x14ac:dyDescent="0.25">
      <c r="D120" s="42"/>
    </row>
    <row r="121" spans="4:4" ht="43.5" customHeight="1" x14ac:dyDescent="0.25">
      <c r="D121" s="42"/>
    </row>
    <row r="122" spans="4:4" ht="20.100000000000001" customHeight="1" x14ac:dyDescent="0.25">
      <c r="D122" s="42"/>
    </row>
    <row r="123" spans="4:4" ht="20.100000000000001" customHeight="1" x14ac:dyDescent="0.25">
      <c r="D123" s="42"/>
    </row>
    <row r="124" spans="4:4" ht="20.100000000000001" customHeight="1" x14ac:dyDescent="0.25">
      <c r="D124" s="42"/>
    </row>
    <row r="125" spans="4:4" ht="20.100000000000001" customHeight="1" x14ac:dyDescent="0.25">
      <c r="D125" s="42"/>
    </row>
    <row r="126" spans="4:4" ht="20.100000000000001" customHeight="1" x14ac:dyDescent="0.25">
      <c r="D126" s="42"/>
    </row>
    <row r="127" spans="4:4" ht="20.100000000000001" customHeight="1" x14ac:dyDescent="0.25">
      <c r="D127" s="42"/>
    </row>
    <row r="128" spans="4:4" ht="20.100000000000001" customHeight="1" x14ac:dyDescent="0.25">
      <c r="D128" s="42"/>
    </row>
    <row r="129" spans="1:4" ht="20.100000000000001" customHeight="1" x14ac:dyDescent="0.25">
      <c r="D129" s="42"/>
    </row>
    <row r="130" spans="1:4" ht="20.100000000000001" customHeight="1" x14ac:dyDescent="0.25">
      <c r="D130" s="42"/>
    </row>
    <row r="131" spans="1:4" ht="20.100000000000001" customHeight="1" x14ac:dyDescent="0.25">
      <c r="D131" s="42"/>
    </row>
    <row r="132" spans="1:4" x14ac:dyDescent="0.25">
      <c r="D132" s="42"/>
    </row>
    <row r="133" spans="1:4" ht="15.75" customHeight="1" x14ac:dyDescent="0.25">
      <c r="A133" s="450"/>
      <c r="D133" s="42"/>
    </row>
    <row r="134" spans="1:4" x14ac:dyDescent="0.25">
      <c r="A134" s="450"/>
      <c r="D134" s="42"/>
    </row>
    <row r="135" spans="1:4" x14ac:dyDescent="0.25">
      <c r="A135" s="451"/>
      <c r="D135" s="42"/>
    </row>
    <row r="136" spans="1:4" x14ac:dyDescent="0.25">
      <c r="D136" s="42"/>
    </row>
    <row r="137" spans="1:4" ht="20.100000000000001" customHeight="1" x14ac:dyDescent="0.25">
      <c r="D137" s="42"/>
    </row>
    <row r="138" spans="1:4" ht="20.100000000000001" customHeight="1" x14ac:dyDescent="0.25">
      <c r="D138" s="42"/>
    </row>
    <row r="139" spans="1:4" ht="20.100000000000001" customHeight="1" x14ac:dyDescent="0.25">
      <c r="D139" s="42"/>
    </row>
    <row r="140" spans="1:4" ht="20.100000000000001" customHeight="1" x14ac:dyDescent="0.25">
      <c r="D140" s="42"/>
    </row>
    <row r="141" spans="1:4" ht="20.100000000000001" customHeight="1" x14ac:dyDescent="0.25">
      <c r="D141" s="42"/>
    </row>
    <row r="142" spans="1:4" ht="20.100000000000001" customHeight="1" x14ac:dyDescent="0.25">
      <c r="D142" s="42"/>
    </row>
    <row r="143" spans="1:4" ht="20.100000000000001" customHeight="1" x14ac:dyDescent="0.25">
      <c r="D143" s="42"/>
    </row>
    <row r="144" spans="1:4" ht="20.100000000000001" customHeight="1" x14ac:dyDescent="0.25">
      <c r="D144" s="42"/>
    </row>
    <row r="145" spans="1:4" ht="20.100000000000001" customHeight="1" x14ac:dyDescent="0.25">
      <c r="D145" s="42"/>
    </row>
    <row r="146" spans="1:4" ht="20.100000000000001" customHeight="1" x14ac:dyDescent="0.25">
      <c r="D146" s="42"/>
    </row>
    <row r="147" spans="1:4" ht="20.100000000000001" customHeight="1" x14ac:dyDescent="0.25">
      <c r="D147" s="42"/>
    </row>
    <row r="148" spans="1:4" ht="20.100000000000001" customHeight="1" x14ac:dyDescent="0.25">
      <c r="D148" s="42"/>
    </row>
    <row r="149" spans="1:4" ht="20.100000000000001" customHeight="1" x14ac:dyDescent="0.25">
      <c r="D149" s="42"/>
    </row>
    <row r="150" spans="1:4" ht="20.100000000000001" customHeight="1" x14ac:dyDescent="0.25">
      <c r="D150" s="42"/>
    </row>
    <row r="151" spans="1:4" ht="20.100000000000001" customHeight="1" x14ac:dyDescent="0.25">
      <c r="D151" s="42"/>
    </row>
    <row r="152" spans="1:4" ht="20.100000000000001" customHeight="1" x14ac:dyDescent="0.25">
      <c r="D152" s="42"/>
    </row>
    <row r="153" spans="1:4" ht="20.100000000000001" customHeight="1" x14ac:dyDescent="0.25">
      <c r="D153" s="42"/>
    </row>
    <row r="154" spans="1:4" ht="20.100000000000001" customHeight="1" x14ac:dyDescent="0.25">
      <c r="D154" s="42"/>
    </row>
    <row r="155" spans="1:4" ht="20.100000000000001" customHeight="1" x14ac:dyDescent="0.25">
      <c r="D155" s="42"/>
    </row>
    <row r="156" spans="1:4" ht="20.100000000000001" customHeight="1" x14ac:dyDescent="0.25">
      <c r="D156" s="42"/>
    </row>
    <row r="157" spans="1:4" ht="42" customHeight="1" x14ac:dyDescent="0.25">
      <c r="D157" s="42"/>
    </row>
    <row r="158" spans="1:4" ht="20.100000000000001" customHeight="1" x14ac:dyDescent="0.25">
      <c r="D158" s="42"/>
    </row>
    <row r="159" spans="1:4" x14ac:dyDescent="0.25">
      <c r="D159" s="42"/>
    </row>
    <row r="160" spans="1:4" ht="15.75" customHeight="1" x14ac:dyDescent="0.25">
      <c r="A160" s="450"/>
      <c r="D160" s="42"/>
    </row>
    <row r="161" spans="1:4" x14ac:dyDescent="0.25">
      <c r="A161" s="450"/>
      <c r="D161" s="42"/>
    </row>
    <row r="162" spans="1:4" x14ac:dyDescent="0.25">
      <c r="A162" s="451"/>
      <c r="D162" s="42"/>
    </row>
    <row r="163" spans="1:4" x14ac:dyDescent="0.25">
      <c r="D163" s="42"/>
    </row>
    <row r="164" spans="1:4" ht="20.100000000000001" customHeight="1" x14ac:dyDescent="0.25">
      <c r="D164" s="42"/>
    </row>
    <row r="165" spans="1:4" ht="20.100000000000001" customHeight="1" x14ac:dyDescent="0.25">
      <c r="D165" s="42"/>
    </row>
    <row r="166" spans="1:4" ht="20.100000000000001" customHeight="1" x14ac:dyDescent="0.25">
      <c r="D166" s="42"/>
    </row>
    <row r="167" spans="1:4" ht="20.100000000000001" customHeight="1" x14ac:dyDescent="0.25">
      <c r="D167" s="42"/>
    </row>
    <row r="168" spans="1:4" ht="20.100000000000001" customHeight="1" x14ac:dyDescent="0.25">
      <c r="D168" s="42"/>
    </row>
    <row r="169" spans="1:4" ht="20.100000000000001" customHeight="1" x14ac:dyDescent="0.25">
      <c r="D169" s="42"/>
    </row>
    <row r="170" spans="1:4" ht="20.100000000000001" customHeight="1" x14ac:dyDescent="0.25">
      <c r="D170" s="42"/>
    </row>
    <row r="171" spans="1:4" ht="20.100000000000001" customHeight="1" x14ac:dyDescent="0.25">
      <c r="D171" s="42"/>
    </row>
    <row r="172" spans="1:4" ht="20.100000000000001" customHeight="1" x14ac:dyDescent="0.25">
      <c r="D172" s="42"/>
    </row>
    <row r="173" spans="1:4" ht="20.100000000000001" customHeight="1" x14ac:dyDescent="0.25">
      <c r="D173" s="42"/>
    </row>
    <row r="174" spans="1:4" ht="20.100000000000001" customHeight="1" x14ac:dyDescent="0.25">
      <c r="D174" s="42"/>
    </row>
    <row r="175" spans="1:4" ht="20.100000000000001" customHeight="1" x14ac:dyDescent="0.25">
      <c r="D175" s="42"/>
    </row>
    <row r="176" spans="1:4" ht="20.100000000000001" customHeight="1" x14ac:dyDescent="0.25">
      <c r="D176" s="42"/>
    </row>
    <row r="177" spans="1:4" ht="20.100000000000001" customHeight="1" x14ac:dyDescent="0.25">
      <c r="D177" s="42"/>
    </row>
    <row r="178" spans="1:4" ht="20.100000000000001" customHeight="1" x14ac:dyDescent="0.25">
      <c r="D178" s="42"/>
    </row>
    <row r="179" spans="1:4" ht="20.100000000000001" customHeight="1" x14ac:dyDescent="0.25">
      <c r="D179" s="42"/>
    </row>
    <row r="180" spans="1:4" ht="20.100000000000001" customHeight="1" x14ac:dyDescent="0.25">
      <c r="D180" s="42"/>
    </row>
    <row r="181" spans="1:4" ht="20.100000000000001" customHeight="1" x14ac:dyDescent="0.25">
      <c r="D181" s="42"/>
    </row>
    <row r="182" spans="1:4" ht="20.100000000000001" customHeight="1" x14ac:dyDescent="0.25">
      <c r="D182" s="42"/>
    </row>
    <row r="183" spans="1:4" ht="20.100000000000001" customHeight="1" x14ac:dyDescent="0.25">
      <c r="D183" s="42"/>
    </row>
    <row r="184" spans="1:4" ht="20.100000000000001" customHeight="1" x14ac:dyDescent="0.25">
      <c r="D184" s="42"/>
    </row>
    <row r="185" spans="1:4" ht="20.100000000000001" customHeight="1" x14ac:dyDescent="0.25">
      <c r="D185" s="42"/>
    </row>
    <row r="186" spans="1:4" ht="20.100000000000001" customHeight="1" x14ac:dyDescent="0.25">
      <c r="D186" s="42"/>
    </row>
    <row r="187" spans="1:4" ht="20.100000000000001" customHeight="1" x14ac:dyDescent="0.25">
      <c r="D187" s="42"/>
    </row>
    <row r="188" spans="1:4" ht="20.100000000000001" customHeight="1" x14ac:dyDescent="0.25">
      <c r="D188" s="42"/>
    </row>
    <row r="189" spans="1:4" x14ac:dyDescent="0.25">
      <c r="A189" s="451"/>
      <c r="D189" s="42"/>
    </row>
    <row r="190" spans="1:4" x14ac:dyDescent="0.25">
      <c r="D190" s="42"/>
    </row>
    <row r="191" spans="1:4" ht="20.100000000000001" customHeight="1" x14ac:dyDescent="0.25">
      <c r="D191" s="42"/>
    </row>
    <row r="192" spans="1:4" ht="20.100000000000001" customHeight="1" x14ac:dyDescent="0.25">
      <c r="D192" s="42"/>
    </row>
    <row r="193" spans="4:4" ht="40.5" customHeight="1" x14ac:dyDescent="0.25">
      <c r="D193" s="42"/>
    </row>
    <row r="194" spans="4:4" ht="20.100000000000001" customHeight="1" x14ac:dyDescent="0.25">
      <c r="D194" s="42"/>
    </row>
    <row r="195" spans="4:4" ht="20.100000000000001" customHeight="1" x14ac:dyDescent="0.25">
      <c r="D195" s="42"/>
    </row>
    <row r="196" spans="4:4" ht="20.100000000000001" customHeight="1" x14ac:dyDescent="0.25">
      <c r="D196" s="42"/>
    </row>
    <row r="197" spans="4:4" ht="20.100000000000001" customHeight="1" x14ac:dyDescent="0.25">
      <c r="D197" s="42"/>
    </row>
    <row r="198" spans="4:4" ht="20.100000000000001" customHeight="1" x14ac:dyDescent="0.25">
      <c r="D198" s="42"/>
    </row>
    <row r="199" spans="4:4" ht="20.100000000000001" customHeight="1" x14ac:dyDescent="0.25">
      <c r="D199" s="42"/>
    </row>
    <row r="200" spans="4:4" ht="20.100000000000001" customHeight="1" x14ac:dyDescent="0.25">
      <c r="D200" s="42"/>
    </row>
    <row r="201" spans="4:4" ht="20.100000000000001" customHeight="1" x14ac:dyDescent="0.25">
      <c r="D201" s="42"/>
    </row>
    <row r="202" spans="4:4" ht="20.100000000000001" customHeight="1" x14ac:dyDescent="0.25">
      <c r="D202" s="42"/>
    </row>
    <row r="203" spans="4:4" ht="20.100000000000001" customHeight="1" x14ac:dyDescent="0.25">
      <c r="D203" s="42"/>
    </row>
    <row r="204" spans="4:4" ht="20.100000000000001" customHeight="1" x14ac:dyDescent="0.25">
      <c r="D204" s="42"/>
    </row>
    <row r="205" spans="4:4" ht="20.100000000000001" customHeight="1" x14ac:dyDescent="0.25">
      <c r="D205" s="42"/>
    </row>
    <row r="206" spans="4:4" ht="20.100000000000001" customHeight="1" x14ac:dyDescent="0.25">
      <c r="D206" s="42"/>
    </row>
    <row r="207" spans="4:4" ht="20.100000000000001" customHeight="1" x14ac:dyDescent="0.25">
      <c r="D207" s="42"/>
    </row>
    <row r="208" spans="4:4" ht="20.100000000000001" customHeight="1" x14ac:dyDescent="0.25">
      <c r="D208" s="42"/>
    </row>
    <row r="209" spans="1:4" ht="20.100000000000001" customHeight="1" x14ac:dyDescent="0.25">
      <c r="D209" s="42"/>
    </row>
    <row r="210" spans="1:4" ht="20.100000000000001" customHeight="1" x14ac:dyDescent="0.25">
      <c r="D210" s="42"/>
    </row>
    <row r="211" spans="1:4" ht="20.100000000000001" customHeight="1" x14ac:dyDescent="0.25">
      <c r="D211" s="42"/>
    </row>
    <row r="212" spans="1:4" ht="20.100000000000001" customHeight="1" x14ac:dyDescent="0.25">
      <c r="D212" s="42"/>
    </row>
    <row r="213" spans="1:4" ht="20.100000000000001" customHeight="1" x14ac:dyDescent="0.25">
      <c r="D213" s="42"/>
    </row>
    <row r="214" spans="1:4" ht="20.100000000000001" customHeight="1" x14ac:dyDescent="0.25">
      <c r="D214" s="42"/>
    </row>
    <row r="215" spans="1:4" ht="20.100000000000001" customHeight="1" x14ac:dyDescent="0.25">
      <c r="D215" s="42"/>
    </row>
    <row r="216" spans="1:4" ht="20.100000000000001" customHeight="1" x14ac:dyDescent="0.25">
      <c r="D216" s="42"/>
    </row>
    <row r="217" spans="1:4" ht="20.100000000000001" customHeight="1" x14ac:dyDescent="0.25">
      <c r="D217" s="42"/>
    </row>
    <row r="218" spans="1:4" s="44" customFormat="1" ht="15" x14ac:dyDescent="0.3">
      <c r="A218" s="195"/>
    </row>
    <row r="219" spans="1:4" x14ac:dyDescent="0.25">
      <c r="D219" s="42"/>
    </row>
    <row r="220" spans="1:4" x14ac:dyDescent="0.25">
      <c r="D220" s="42"/>
    </row>
    <row r="221" spans="1:4" x14ac:dyDescent="0.25">
      <c r="D221" s="42"/>
    </row>
    <row r="222" spans="1:4" x14ac:dyDescent="0.25">
      <c r="D222" s="42"/>
    </row>
    <row r="223" spans="1:4" x14ac:dyDescent="0.25">
      <c r="D223" s="42"/>
    </row>
    <row r="224" spans="1:4" x14ac:dyDescent="0.25">
      <c r="D224" s="42"/>
    </row>
    <row r="225" spans="1:4" x14ac:dyDescent="0.25">
      <c r="D225" s="42"/>
    </row>
    <row r="226" spans="1:4" x14ac:dyDescent="0.25">
      <c r="D226" s="42"/>
    </row>
    <row r="227" spans="1:4" x14ac:dyDescent="0.25">
      <c r="D227" s="42"/>
    </row>
    <row r="228" spans="1:4" ht="15.75" customHeight="1" x14ac:dyDescent="0.25">
      <c r="D228" s="42"/>
    </row>
    <row r="229" spans="1:4" x14ac:dyDescent="0.25">
      <c r="D229" s="42"/>
    </row>
    <row r="230" spans="1:4" ht="16.5" x14ac:dyDescent="0.3">
      <c r="A230" s="195"/>
      <c r="D230" s="42"/>
    </row>
    <row r="231" spans="1:4" ht="16.5" x14ac:dyDescent="0.3">
      <c r="A231" s="195"/>
      <c r="D231" s="42"/>
    </row>
    <row r="232" spans="1:4" ht="16.5" x14ac:dyDescent="0.3">
      <c r="A232" s="195"/>
      <c r="D232" s="42"/>
    </row>
    <row r="233" spans="1:4" x14ac:dyDescent="0.25">
      <c r="D233" s="42"/>
    </row>
    <row r="234" spans="1:4" x14ac:dyDescent="0.25">
      <c r="D234" s="42"/>
    </row>
    <row r="235" spans="1:4" x14ac:dyDescent="0.25">
      <c r="D235" s="42"/>
    </row>
    <row r="236" spans="1:4" x14ac:dyDescent="0.25">
      <c r="D236" s="42"/>
    </row>
    <row r="237" spans="1:4" x14ac:dyDescent="0.25">
      <c r="D237" s="42"/>
    </row>
    <row r="238" spans="1:4" x14ac:dyDescent="0.25">
      <c r="D238" s="42"/>
    </row>
    <row r="239" spans="1:4" x14ac:dyDescent="0.25">
      <c r="D239" s="42"/>
    </row>
    <row r="240" spans="1:4" x14ac:dyDescent="0.25">
      <c r="D240" s="42"/>
    </row>
    <row r="241" spans="4:4" x14ac:dyDescent="0.25">
      <c r="D241" s="42"/>
    </row>
    <row r="242" spans="4:4" x14ac:dyDescent="0.25">
      <c r="D242" s="42"/>
    </row>
    <row r="243" spans="4:4" x14ac:dyDescent="0.25">
      <c r="D243" s="42"/>
    </row>
    <row r="244" spans="4:4" x14ac:dyDescent="0.25">
      <c r="D244" s="42"/>
    </row>
    <row r="245" spans="4:4" x14ac:dyDescent="0.25">
      <c r="D245" s="42"/>
    </row>
    <row r="246" spans="4:4" x14ac:dyDescent="0.25">
      <c r="D246" s="42"/>
    </row>
    <row r="247" spans="4:4" x14ac:dyDescent="0.25">
      <c r="D247" s="42"/>
    </row>
    <row r="248" spans="4:4" x14ac:dyDescent="0.25">
      <c r="D248" s="42"/>
    </row>
    <row r="249" spans="4:4" x14ac:dyDescent="0.25">
      <c r="D249" s="42"/>
    </row>
    <row r="250" spans="4:4" x14ac:dyDescent="0.25">
      <c r="D250" s="42"/>
    </row>
    <row r="251" spans="4:4" x14ac:dyDescent="0.25">
      <c r="D251" s="42"/>
    </row>
    <row r="252" spans="4:4" x14ac:dyDescent="0.25">
      <c r="D252" s="42"/>
    </row>
    <row r="253" spans="4:4" x14ac:dyDescent="0.25">
      <c r="D253" s="42"/>
    </row>
    <row r="254" spans="4:4" x14ac:dyDescent="0.25">
      <c r="D254" s="42"/>
    </row>
    <row r="255" spans="4:4" x14ac:dyDescent="0.25">
      <c r="D255" s="42"/>
    </row>
    <row r="256" spans="4:4" x14ac:dyDescent="0.25">
      <c r="D256" s="42"/>
    </row>
    <row r="257" spans="4:4" x14ac:dyDescent="0.25">
      <c r="D257" s="42"/>
    </row>
    <row r="258" spans="4:4" x14ac:dyDescent="0.25">
      <c r="D258" s="42"/>
    </row>
    <row r="259" spans="4:4" x14ac:dyDescent="0.25">
      <c r="D259" s="42"/>
    </row>
    <row r="260" spans="4:4" x14ac:dyDescent="0.25">
      <c r="D260" s="42"/>
    </row>
    <row r="261" spans="4:4" x14ac:dyDescent="0.25">
      <c r="D261" s="42"/>
    </row>
    <row r="262" spans="4:4" x14ac:dyDescent="0.25">
      <c r="D262" s="42"/>
    </row>
    <row r="263" spans="4:4" x14ac:dyDescent="0.25">
      <c r="D263" s="42"/>
    </row>
  </sheetData>
  <mergeCells count="9">
    <mergeCell ref="B2:G2"/>
    <mergeCell ref="B4:G4"/>
    <mergeCell ref="A9:A10"/>
    <mergeCell ref="B9:B10"/>
    <mergeCell ref="M9:M10"/>
    <mergeCell ref="C9:C10"/>
    <mergeCell ref="L9:L10"/>
    <mergeCell ref="D9:G9"/>
    <mergeCell ref="H9:K9"/>
  </mergeCells>
  <phoneticPr fontId="0" type="noConversion"/>
  <pageMargins left="0.27559055118110237" right="0.19685039370078741" top="0.43307086614173229" bottom="0.35433070866141736" header="0.31496062992125984" footer="0.27559055118110237"/>
  <pageSetup paperSize="9" scale="51" orientation="landscape" horizontalDpi="4294967292" r:id="rId1"/>
  <headerFooter alignWithMargins="0">
    <oddHeader>&amp;C&amp;A</oddHeader>
    <oddFooter>&amp;L&amp;F&amp;C&amp;P/&amp;P&amp;R&amp;D&amp;T</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O51"/>
  <sheetViews>
    <sheetView topLeftCell="A17" zoomScale="40" zoomScaleNormal="40" zoomScaleSheetLayoutView="50" workbookViewId="0">
      <selection activeCell="L14" sqref="L14"/>
    </sheetView>
  </sheetViews>
  <sheetFormatPr defaultColWidth="10.6640625" defaultRowHeight="12.75" x14ac:dyDescent="0.2"/>
  <cols>
    <col min="1" max="1" width="6.5" style="96" customWidth="1"/>
    <col min="2" max="2" width="65" style="96" customWidth="1"/>
    <col min="3" max="3" width="25.33203125" style="96" customWidth="1"/>
    <col min="4" max="4" width="19.6640625" style="96" customWidth="1"/>
    <col min="5" max="5" width="22.1640625" style="96" customWidth="1"/>
    <col min="6" max="6" width="19.33203125" style="96" customWidth="1"/>
    <col min="7" max="7" width="19" style="96" customWidth="1"/>
    <col min="8" max="8" width="18.5" style="96" customWidth="1"/>
    <col min="9" max="9" width="18.83203125" style="96" customWidth="1"/>
    <col min="10" max="10" width="19.5" style="96" customWidth="1"/>
    <col min="11" max="11" width="20.5" style="96" customWidth="1"/>
    <col min="12" max="12" width="22.83203125" style="96" customWidth="1"/>
    <col min="13" max="13" width="21.5" style="96" customWidth="1"/>
    <col min="14" max="14" width="13.1640625" style="96" customWidth="1"/>
    <col min="15" max="261" width="10.6640625" style="96"/>
    <col min="262" max="262" width="6.5" style="96" customWidth="1"/>
    <col min="263" max="263" width="95.5" style="96" customWidth="1"/>
    <col min="264" max="264" width="21.1640625" style="96" customWidth="1"/>
    <col min="265" max="265" width="20.83203125" style="96" customWidth="1"/>
    <col min="266" max="266" width="15.33203125" style="96" customWidth="1"/>
    <col min="267" max="267" width="17.83203125" style="96" customWidth="1"/>
    <col min="268" max="268" width="38.6640625" style="96" customWidth="1"/>
    <col min="269" max="269" width="15.5" style="96" customWidth="1"/>
    <col min="270" max="270" width="13.1640625" style="96" customWidth="1"/>
    <col min="271" max="517" width="10.6640625" style="96"/>
    <col min="518" max="518" width="6.5" style="96" customWidth="1"/>
    <col min="519" max="519" width="95.5" style="96" customWidth="1"/>
    <col min="520" max="520" width="21.1640625" style="96" customWidth="1"/>
    <col min="521" max="521" width="20.83203125" style="96" customWidth="1"/>
    <col min="522" max="522" width="15.33203125" style="96" customWidth="1"/>
    <col min="523" max="523" width="17.83203125" style="96" customWidth="1"/>
    <col min="524" max="524" width="38.6640625" style="96" customWidth="1"/>
    <col min="525" max="525" width="15.5" style="96" customWidth="1"/>
    <col min="526" max="526" width="13.1640625" style="96" customWidth="1"/>
    <col min="527" max="773" width="10.6640625" style="96"/>
    <col min="774" max="774" width="6.5" style="96" customWidth="1"/>
    <col min="775" max="775" width="95.5" style="96" customWidth="1"/>
    <col min="776" max="776" width="21.1640625" style="96" customWidth="1"/>
    <col min="777" max="777" width="20.83203125" style="96" customWidth="1"/>
    <col min="778" max="778" width="15.33203125" style="96" customWidth="1"/>
    <col min="779" max="779" width="17.83203125" style="96" customWidth="1"/>
    <col min="780" max="780" width="38.6640625" style="96" customWidth="1"/>
    <col min="781" max="781" width="15.5" style="96" customWidth="1"/>
    <col min="782" max="782" width="13.1640625" style="96" customWidth="1"/>
    <col min="783" max="1029" width="10.6640625" style="96"/>
    <col min="1030" max="1030" width="6.5" style="96" customWidth="1"/>
    <col min="1031" max="1031" width="95.5" style="96" customWidth="1"/>
    <col min="1032" max="1032" width="21.1640625" style="96" customWidth="1"/>
    <col min="1033" max="1033" width="20.83203125" style="96" customWidth="1"/>
    <col min="1034" max="1034" width="15.33203125" style="96" customWidth="1"/>
    <col min="1035" max="1035" width="17.83203125" style="96" customWidth="1"/>
    <col min="1036" max="1036" width="38.6640625" style="96" customWidth="1"/>
    <col min="1037" max="1037" width="15.5" style="96" customWidth="1"/>
    <col min="1038" max="1038" width="13.1640625" style="96" customWidth="1"/>
    <col min="1039" max="1285" width="10.6640625" style="96"/>
    <col min="1286" max="1286" width="6.5" style="96" customWidth="1"/>
    <col min="1287" max="1287" width="95.5" style="96" customWidth="1"/>
    <col min="1288" max="1288" width="21.1640625" style="96" customWidth="1"/>
    <col min="1289" max="1289" width="20.83203125" style="96" customWidth="1"/>
    <col min="1290" max="1290" width="15.33203125" style="96" customWidth="1"/>
    <col min="1291" max="1291" width="17.83203125" style="96" customWidth="1"/>
    <col min="1292" max="1292" width="38.6640625" style="96" customWidth="1"/>
    <col min="1293" max="1293" width="15.5" style="96" customWidth="1"/>
    <col min="1294" max="1294" width="13.1640625" style="96" customWidth="1"/>
    <col min="1295" max="1541" width="10.6640625" style="96"/>
    <col min="1542" max="1542" width="6.5" style="96" customWidth="1"/>
    <col min="1543" max="1543" width="95.5" style="96" customWidth="1"/>
    <col min="1544" max="1544" width="21.1640625" style="96" customWidth="1"/>
    <col min="1545" max="1545" width="20.83203125" style="96" customWidth="1"/>
    <col min="1546" max="1546" width="15.33203125" style="96" customWidth="1"/>
    <col min="1547" max="1547" width="17.83203125" style="96" customWidth="1"/>
    <col min="1548" max="1548" width="38.6640625" style="96" customWidth="1"/>
    <col min="1549" max="1549" width="15.5" style="96" customWidth="1"/>
    <col min="1550" max="1550" width="13.1640625" style="96" customWidth="1"/>
    <col min="1551" max="1797" width="10.6640625" style="96"/>
    <col min="1798" max="1798" width="6.5" style="96" customWidth="1"/>
    <col min="1799" max="1799" width="95.5" style="96" customWidth="1"/>
    <col min="1800" max="1800" width="21.1640625" style="96" customWidth="1"/>
    <col min="1801" max="1801" width="20.83203125" style="96" customWidth="1"/>
    <col min="1802" max="1802" width="15.33203125" style="96" customWidth="1"/>
    <col min="1803" max="1803" width="17.83203125" style="96" customWidth="1"/>
    <col min="1804" max="1804" width="38.6640625" style="96" customWidth="1"/>
    <col min="1805" max="1805" width="15.5" style="96" customWidth="1"/>
    <col min="1806" max="1806" width="13.1640625" style="96" customWidth="1"/>
    <col min="1807" max="2053" width="10.6640625" style="96"/>
    <col min="2054" max="2054" width="6.5" style="96" customWidth="1"/>
    <col min="2055" max="2055" width="95.5" style="96" customWidth="1"/>
    <col min="2056" max="2056" width="21.1640625" style="96" customWidth="1"/>
    <col min="2057" max="2057" width="20.83203125" style="96" customWidth="1"/>
    <col min="2058" max="2058" width="15.33203125" style="96" customWidth="1"/>
    <col min="2059" max="2059" width="17.83203125" style="96" customWidth="1"/>
    <col min="2060" max="2060" width="38.6640625" style="96" customWidth="1"/>
    <col min="2061" max="2061" width="15.5" style="96" customWidth="1"/>
    <col min="2062" max="2062" width="13.1640625" style="96" customWidth="1"/>
    <col min="2063" max="2309" width="10.6640625" style="96"/>
    <col min="2310" max="2310" width="6.5" style="96" customWidth="1"/>
    <col min="2311" max="2311" width="95.5" style="96" customWidth="1"/>
    <col min="2312" max="2312" width="21.1640625" style="96" customWidth="1"/>
    <col min="2313" max="2313" width="20.83203125" style="96" customWidth="1"/>
    <col min="2314" max="2314" width="15.33203125" style="96" customWidth="1"/>
    <col min="2315" max="2315" width="17.83203125" style="96" customWidth="1"/>
    <col min="2316" max="2316" width="38.6640625" style="96" customWidth="1"/>
    <col min="2317" max="2317" width="15.5" style="96" customWidth="1"/>
    <col min="2318" max="2318" width="13.1640625" style="96" customWidth="1"/>
    <col min="2319" max="2565" width="10.6640625" style="96"/>
    <col min="2566" max="2566" width="6.5" style="96" customWidth="1"/>
    <col min="2567" max="2567" width="95.5" style="96" customWidth="1"/>
    <col min="2568" max="2568" width="21.1640625" style="96" customWidth="1"/>
    <col min="2569" max="2569" width="20.83203125" style="96" customWidth="1"/>
    <col min="2570" max="2570" width="15.33203125" style="96" customWidth="1"/>
    <col min="2571" max="2571" width="17.83203125" style="96" customWidth="1"/>
    <col min="2572" max="2572" width="38.6640625" style="96" customWidth="1"/>
    <col min="2573" max="2573" width="15.5" style="96" customWidth="1"/>
    <col min="2574" max="2574" width="13.1640625" style="96" customWidth="1"/>
    <col min="2575" max="2821" width="10.6640625" style="96"/>
    <col min="2822" max="2822" width="6.5" style="96" customWidth="1"/>
    <col min="2823" max="2823" width="95.5" style="96" customWidth="1"/>
    <col min="2824" max="2824" width="21.1640625" style="96" customWidth="1"/>
    <col min="2825" max="2825" width="20.83203125" style="96" customWidth="1"/>
    <col min="2826" max="2826" width="15.33203125" style="96" customWidth="1"/>
    <col min="2827" max="2827" width="17.83203125" style="96" customWidth="1"/>
    <col min="2828" max="2828" width="38.6640625" style="96" customWidth="1"/>
    <col min="2829" max="2829" width="15.5" style="96" customWidth="1"/>
    <col min="2830" max="2830" width="13.1640625" style="96" customWidth="1"/>
    <col min="2831" max="3077" width="10.6640625" style="96"/>
    <col min="3078" max="3078" width="6.5" style="96" customWidth="1"/>
    <col min="3079" max="3079" width="95.5" style="96" customWidth="1"/>
    <col min="3080" max="3080" width="21.1640625" style="96" customWidth="1"/>
    <col min="3081" max="3081" width="20.83203125" style="96" customWidth="1"/>
    <col min="3082" max="3082" width="15.33203125" style="96" customWidth="1"/>
    <col min="3083" max="3083" width="17.83203125" style="96" customWidth="1"/>
    <col min="3084" max="3084" width="38.6640625" style="96" customWidth="1"/>
    <col min="3085" max="3085" width="15.5" style="96" customWidth="1"/>
    <col min="3086" max="3086" width="13.1640625" style="96" customWidth="1"/>
    <col min="3087" max="3333" width="10.6640625" style="96"/>
    <col min="3334" max="3334" width="6.5" style="96" customWidth="1"/>
    <col min="3335" max="3335" width="95.5" style="96" customWidth="1"/>
    <col min="3336" max="3336" width="21.1640625" style="96" customWidth="1"/>
    <col min="3337" max="3337" width="20.83203125" style="96" customWidth="1"/>
    <col min="3338" max="3338" width="15.33203125" style="96" customWidth="1"/>
    <col min="3339" max="3339" width="17.83203125" style="96" customWidth="1"/>
    <col min="3340" max="3340" width="38.6640625" style="96" customWidth="1"/>
    <col min="3341" max="3341" width="15.5" style="96" customWidth="1"/>
    <col min="3342" max="3342" width="13.1640625" style="96" customWidth="1"/>
    <col min="3343" max="3589" width="10.6640625" style="96"/>
    <col min="3590" max="3590" width="6.5" style="96" customWidth="1"/>
    <col min="3591" max="3591" width="95.5" style="96" customWidth="1"/>
    <col min="3592" max="3592" width="21.1640625" style="96" customWidth="1"/>
    <col min="3593" max="3593" width="20.83203125" style="96" customWidth="1"/>
    <col min="3594" max="3594" width="15.33203125" style="96" customWidth="1"/>
    <col min="3595" max="3595" width="17.83203125" style="96" customWidth="1"/>
    <col min="3596" max="3596" width="38.6640625" style="96" customWidth="1"/>
    <col min="3597" max="3597" width="15.5" style="96" customWidth="1"/>
    <col min="3598" max="3598" width="13.1640625" style="96" customWidth="1"/>
    <col min="3599" max="3845" width="10.6640625" style="96"/>
    <col min="3846" max="3846" width="6.5" style="96" customWidth="1"/>
    <col min="3847" max="3847" width="95.5" style="96" customWidth="1"/>
    <col min="3848" max="3848" width="21.1640625" style="96" customWidth="1"/>
    <col min="3849" max="3849" width="20.83203125" style="96" customWidth="1"/>
    <col min="3850" max="3850" width="15.33203125" style="96" customWidth="1"/>
    <col min="3851" max="3851" width="17.83203125" style="96" customWidth="1"/>
    <col min="3852" max="3852" width="38.6640625" style="96" customWidth="1"/>
    <col min="3853" max="3853" width="15.5" style="96" customWidth="1"/>
    <col min="3854" max="3854" width="13.1640625" style="96" customWidth="1"/>
    <col min="3855" max="4101" width="10.6640625" style="96"/>
    <col min="4102" max="4102" width="6.5" style="96" customWidth="1"/>
    <col min="4103" max="4103" width="95.5" style="96" customWidth="1"/>
    <col min="4104" max="4104" width="21.1640625" style="96" customWidth="1"/>
    <col min="4105" max="4105" width="20.83203125" style="96" customWidth="1"/>
    <col min="4106" max="4106" width="15.33203125" style="96" customWidth="1"/>
    <col min="4107" max="4107" width="17.83203125" style="96" customWidth="1"/>
    <col min="4108" max="4108" width="38.6640625" style="96" customWidth="1"/>
    <col min="4109" max="4109" width="15.5" style="96" customWidth="1"/>
    <col min="4110" max="4110" width="13.1640625" style="96" customWidth="1"/>
    <col min="4111" max="4357" width="10.6640625" style="96"/>
    <col min="4358" max="4358" width="6.5" style="96" customWidth="1"/>
    <col min="4359" max="4359" width="95.5" style="96" customWidth="1"/>
    <col min="4360" max="4360" width="21.1640625" style="96" customWidth="1"/>
    <col min="4361" max="4361" width="20.83203125" style="96" customWidth="1"/>
    <col min="4362" max="4362" width="15.33203125" style="96" customWidth="1"/>
    <col min="4363" max="4363" width="17.83203125" style="96" customWidth="1"/>
    <col min="4364" max="4364" width="38.6640625" style="96" customWidth="1"/>
    <col min="4365" max="4365" width="15.5" style="96" customWidth="1"/>
    <col min="4366" max="4366" width="13.1640625" style="96" customWidth="1"/>
    <col min="4367" max="4613" width="10.6640625" style="96"/>
    <col min="4614" max="4614" width="6.5" style="96" customWidth="1"/>
    <col min="4615" max="4615" width="95.5" style="96" customWidth="1"/>
    <col min="4616" max="4616" width="21.1640625" style="96" customWidth="1"/>
    <col min="4617" max="4617" width="20.83203125" style="96" customWidth="1"/>
    <col min="4618" max="4618" width="15.33203125" style="96" customWidth="1"/>
    <col min="4619" max="4619" width="17.83203125" style="96" customWidth="1"/>
    <col min="4620" max="4620" width="38.6640625" style="96" customWidth="1"/>
    <col min="4621" max="4621" width="15.5" style="96" customWidth="1"/>
    <col min="4622" max="4622" width="13.1640625" style="96" customWidth="1"/>
    <col min="4623" max="4869" width="10.6640625" style="96"/>
    <col min="4870" max="4870" width="6.5" style="96" customWidth="1"/>
    <col min="4871" max="4871" width="95.5" style="96" customWidth="1"/>
    <col min="4872" max="4872" width="21.1640625" style="96" customWidth="1"/>
    <col min="4873" max="4873" width="20.83203125" style="96" customWidth="1"/>
    <col min="4874" max="4874" width="15.33203125" style="96" customWidth="1"/>
    <col min="4875" max="4875" width="17.83203125" style="96" customWidth="1"/>
    <col min="4876" max="4876" width="38.6640625" style="96" customWidth="1"/>
    <col min="4877" max="4877" width="15.5" style="96" customWidth="1"/>
    <col min="4878" max="4878" width="13.1640625" style="96" customWidth="1"/>
    <col min="4879" max="5125" width="10.6640625" style="96"/>
    <col min="5126" max="5126" width="6.5" style="96" customWidth="1"/>
    <col min="5127" max="5127" width="95.5" style="96" customWidth="1"/>
    <col min="5128" max="5128" width="21.1640625" style="96" customWidth="1"/>
    <col min="5129" max="5129" width="20.83203125" style="96" customWidth="1"/>
    <col min="5130" max="5130" width="15.33203125" style="96" customWidth="1"/>
    <col min="5131" max="5131" width="17.83203125" style="96" customWidth="1"/>
    <col min="5132" max="5132" width="38.6640625" style="96" customWidth="1"/>
    <col min="5133" max="5133" width="15.5" style="96" customWidth="1"/>
    <col min="5134" max="5134" width="13.1640625" style="96" customWidth="1"/>
    <col min="5135" max="5381" width="10.6640625" style="96"/>
    <col min="5382" max="5382" width="6.5" style="96" customWidth="1"/>
    <col min="5383" max="5383" width="95.5" style="96" customWidth="1"/>
    <col min="5384" max="5384" width="21.1640625" style="96" customWidth="1"/>
    <col min="5385" max="5385" width="20.83203125" style="96" customWidth="1"/>
    <col min="5386" max="5386" width="15.33203125" style="96" customWidth="1"/>
    <col min="5387" max="5387" width="17.83203125" style="96" customWidth="1"/>
    <col min="5388" max="5388" width="38.6640625" style="96" customWidth="1"/>
    <col min="5389" max="5389" width="15.5" style="96" customWidth="1"/>
    <col min="5390" max="5390" width="13.1640625" style="96" customWidth="1"/>
    <col min="5391" max="5637" width="10.6640625" style="96"/>
    <col min="5638" max="5638" width="6.5" style="96" customWidth="1"/>
    <col min="5639" max="5639" width="95.5" style="96" customWidth="1"/>
    <col min="5640" max="5640" width="21.1640625" style="96" customWidth="1"/>
    <col min="5641" max="5641" width="20.83203125" style="96" customWidth="1"/>
    <col min="5642" max="5642" width="15.33203125" style="96" customWidth="1"/>
    <col min="5643" max="5643" width="17.83203125" style="96" customWidth="1"/>
    <col min="5644" max="5644" width="38.6640625" style="96" customWidth="1"/>
    <col min="5645" max="5645" width="15.5" style="96" customWidth="1"/>
    <col min="5646" max="5646" width="13.1640625" style="96" customWidth="1"/>
    <col min="5647" max="5893" width="10.6640625" style="96"/>
    <col min="5894" max="5894" width="6.5" style="96" customWidth="1"/>
    <col min="5895" max="5895" width="95.5" style="96" customWidth="1"/>
    <col min="5896" max="5896" width="21.1640625" style="96" customWidth="1"/>
    <col min="5897" max="5897" width="20.83203125" style="96" customWidth="1"/>
    <col min="5898" max="5898" width="15.33203125" style="96" customWidth="1"/>
    <col min="5899" max="5899" width="17.83203125" style="96" customWidth="1"/>
    <col min="5900" max="5900" width="38.6640625" style="96" customWidth="1"/>
    <col min="5901" max="5901" width="15.5" style="96" customWidth="1"/>
    <col min="5902" max="5902" width="13.1640625" style="96" customWidth="1"/>
    <col min="5903" max="6149" width="10.6640625" style="96"/>
    <col min="6150" max="6150" width="6.5" style="96" customWidth="1"/>
    <col min="6151" max="6151" width="95.5" style="96" customWidth="1"/>
    <col min="6152" max="6152" width="21.1640625" style="96" customWidth="1"/>
    <col min="6153" max="6153" width="20.83203125" style="96" customWidth="1"/>
    <col min="6154" max="6154" width="15.33203125" style="96" customWidth="1"/>
    <col min="6155" max="6155" width="17.83203125" style="96" customWidth="1"/>
    <col min="6156" max="6156" width="38.6640625" style="96" customWidth="1"/>
    <col min="6157" max="6157" width="15.5" style="96" customWidth="1"/>
    <col min="6158" max="6158" width="13.1640625" style="96" customWidth="1"/>
    <col min="6159" max="6405" width="10.6640625" style="96"/>
    <col min="6406" max="6406" width="6.5" style="96" customWidth="1"/>
    <col min="6407" max="6407" width="95.5" style="96" customWidth="1"/>
    <col min="6408" max="6408" width="21.1640625" style="96" customWidth="1"/>
    <col min="6409" max="6409" width="20.83203125" style="96" customWidth="1"/>
    <col min="6410" max="6410" width="15.33203125" style="96" customWidth="1"/>
    <col min="6411" max="6411" width="17.83203125" style="96" customWidth="1"/>
    <col min="6412" max="6412" width="38.6640625" style="96" customWidth="1"/>
    <col min="6413" max="6413" width="15.5" style="96" customWidth="1"/>
    <col min="6414" max="6414" width="13.1640625" style="96" customWidth="1"/>
    <col min="6415" max="6661" width="10.6640625" style="96"/>
    <col min="6662" max="6662" width="6.5" style="96" customWidth="1"/>
    <col min="6663" max="6663" width="95.5" style="96" customWidth="1"/>
    <col min="6664" max="6664" width="21.1640625" style="96" customWidth="1"/>
    <col min="6665" max="6665" width="20.83203125" style="96" customWidth="1"/>
    <col min="6666" max="6666" width="15.33203125" style="96" customWidth="1"/>
    <col min="6667" max="6667" width="17.83203125" style="96" customWidth="1"/>
    <col min="6668" max="6668" width="38.6640625" style="96" customWidth="1"/>
    <col min="6669" max="6669" width="15.5" style="96" customWidth="1"/>
    <col min="6670" max="6670" width="13.1640625" style="96" customWidth="1"/>
    <col min="6671" max="6917" width="10.6640625" style="96"/>
    <col min="6918" max="6918" width="6.5" style="96" customWidth="1"/>
    <col min="6919" max="6919" width="95.5" style="96" customWidth="1"/>
    <col min="6920" max="6920" width="21.1640625" style="96" customWidth="1"/>
    <col min="6921" max="6921" width="20.83203125" style="96" customWidth="1"/>
    <col min="6922" max="6922" width="15.33203125" style="96" customWidth="1"/>
    <col min="6923" max="6923" width="17.83203125" style="96" customWidth="1"/>
    <col min="6924" max="6924" width="38.6640625" style="96" customWidth="1"/>
    <col min="6925" max="6925" width="15.5" style="96" customWidth="1"/>
    <col min="6926" max="6926" width="13.1640625" style="96" customWidth="1"/>
    <col min="6927" max="7173" width="10.6640625" style="96"/>
    <col min="7174" max="7174" width="6.5" style="96" customWidth="1"/>
    <col min="7175" max="7175" width="95.5" style="96" customWidth="1"/>
    <col min="7176" max="7176" width="21.1640625" style="96" customWidth="1"/>
    <col min="7177" max="7177" width="20.83203125" style="96" customWidth="1"/>
    <col min="7178" max="7178" width="15.33203125" style="96" customWidth="1"/>
    <col min="7179" max="7179" width="17.83203125" style="96" customWidth="1"/>
    <col min="7180" max="7180" width="38.6640625" style="96" customWidth="1"/>
    <col min="7181" max="7181" width="15.5" style="96" customWidth="1"/>
    <col min="7182" max="7182" width="13.1640625" style="96" customWidth="1"/>
    <col min="7183" max="7429" width="10.6640625" style="96"/>
    <col min="7430" max="7430" width="6.5" style="96" customWidth="1"/>
    <col min="7431" max="7431" width="95.5" style="96" customWidth="1"/>
    <col min="7432" max="7432" width="21.1640625" style="96" customWidth="1"/>
    <col min="7433" max="7433" width="20.83203125" style="96" customWidth="1"/>
    <col min="7434" max="7434" width="15.33203125" style="96" customWidth="1"/>
    <col min="7435" max="7435" width="17.83203125" style="96" customWidth="1"/>
    <col min="7436" max="7436" width="38.6640625" style="96" customWidth="1"/>
    <col min="7437" max="7437" width="15.5" style="96" customWidth="1"/>
    <col min="7438" max="7438" width="13.1640625" style="96" customWidth="1"/>
    <col min="7439" max="7685" width="10.6640625" style="96"/>
    <col min="7686" max="7686" width="6.5" style="96" customWidth="1"/>
    <col min="7687" max="7687" width="95.5" style="96" customWidth="1"/>
    <col min="7688" max="7688" width="21.1640625" style="96" customWidth="1"/>
    <col min="7689" max="7689" width="20.83203125" style="96" customWidth="1"/>
    <col min="7690" max="7690" width="15.33203125" style="96" customWidth="1"/>
    <col min="7691" max="7691" width="17.83203125" style="96" customWidth="1"/>
    <col min="7692" max="7692" width="38.6640625" style="96" customWidth="1"/>
    <col min="7693" max="7693" width="15.5" style="96" customWidth="1"/>
    <col min="7694" max="7694" width="13.1640625" style="96" customWidth="1"/>
    <col min="7695" max="7941" width="10.6640625" style="96"/>
    <col min="7942" max="7942" width="6.5" style="96" customWidth="1"/>
    <col min="7943" max="7943" width="95.5" style="96" customWidth="1"/>
    <col min="7944" max="7944" width="21.1640625" style="96" customWidth="1"/>
    <col min="7945" max="7945" width="20.83203125" style="96" customWidth="1"/>
    <col min="7946" max="7946" width="15.33203125" style="96" customWidth="1"/>
    <col min="7947" max="7947" width="17.83203125" style="96" customWidth="1"/>
    <col min="7948" max="7948" width="38.6640625" style="96" customWidth="1"/>
    <col min="7949" max="7949" width="15.5" style="96" customWidth="1"/>
    <col min="7950" max="7950" width="13.1640625" style="96" customWidth="1"/>
    <col min="7951" max="8197" width="10.6640625" style="96"/>
    <col min="8198" max="8198" width="6.5" style="96" customWidth="1"/>
    <col min="8199" max="8199" width="95.5" style="96" customWidth="1"/>
    <col min="8200" max="8200" width="21.1640625" style="96" customWidth="1"/>
    <col min="8201" max="8201" width="20.83203125" style="96" customWidth="1"/>
    <col min="8202" max="8202" width="15.33203125" style="96" customWidth="1"/>
    <col min="8203" max="8203" width="17.83203125" style="96" customWidth="1"/>
    <col min="8204" max="8204" width="38.6640625" style="96" customWidth="1"/>
    <col min="8205" max="8205" width="15.5" style="96" customWidth="1"/>
    <col min="8206" max="8206" width="13.1640625" style="96" customWidth="1"/>
    <col min="8207" max="8453" width="10.6640625" style="96"/>
    <col min="8454" max="8454" width="6.5" style="96" customWidth="1"/>
    <col min="8455" max="8455" width="95.5" style="96" customWidth="1"/>
    <col min="8456" max="8456" width="21.1640625" style="96" customWidth="1"/>
    <col min="8457" max="8457" width="20.83203125" style="96" customWidth="1"/>
    <col min="8458" max="8458" width="15.33203125" style="96" customWidth="1"/>
    <col min="8459" max="8459" width="17.83203125" style="96" customWidth="1"/>
    <col min="8460" max="8460" width="38.6640625" style="96" customWidth="1"/>
    <col min="8461" max="8461" width="15.5" style="96" customWidth="1"/>
    <col min="8462" max="8462" width="13.1640625" style="96" customWidth="1"/>
    <col min="8463" max="8709" width="10.6640625" style="96"/>
    <col min="8710" max="8710" width="6.5" style="96" customWidth="1"/>
    <col min="8711" max="8711" width="95.5" style="96" customWidth="1"/>
    <col min="8712" max="8712" width="21.1640625" style="96" customWidth="1"/>
    <col min="8713" max="8713" width="20.83203125" style="96" customWidth="1"/>
    <col min="8714" max="8714" width="15.33203125" style="96" customWidth="1"/>
    <col min="8715" max="8715" width="17.83203125" style="96" customWidth="1"/>
    <col min="8716" max="8716" width="38.6640625" style="96" customWidth="1"/>
    <col min="8717" max="8717" width="15.5" style="96" customWidth="1"/>
    <col min="8718" max="8718" width="13.1640625" style="96" customWidth="1"/>
    <col min="8719" max="8965" width="10.6640625" style="96"/>
    <col min="8966" max="8966" width="6.5" style="96" customWidth="1"/>
    <col min="8967" max="8967" width="95.5" style="96" customWidth="1"/>
    <col min="8968" max="8968" width="21.1640625" style="96" customWidth="1"/>
    <col min="8969" max="8969" width="20.83203125" style="96" customWidth="1"/>
    <col min="8970" max="8970" width="15.33203125" style="96" customWidth="1"/>
    <col min="8971" max="8971" width="17.83203125" style="96" customWidth="1"/>
    <col min="8972" max="8972" width="38.6640625" style="96" customWidth="1"/>
    <col min="8973" max="8973" width="15.5" style="96" customWidth="1"/>
    <col min="8974" max="8974" width="13.1640625" style="96" customWidth="1"/>
    <col min="8975" max="9221" width="10.6640625" style="96"/>
    <col min="9222" max="9222" width="6.5" style="96" customWidth="1"/>
    <col min="9223" max="9223" width="95.5" style="96" customWidth="1"/>
    <col min="9224" max="9224" width="21.1640625" style="96" customWidth="1"/>
    <col min="9225" max="9225" width="20.83203125" style="96" customWidth="1"/>
    <col min="9226" max="9226" width="15.33203125" style="96" customWidth="1"/>
    <col min="9227" max="9227" width="17.83203125" style="96" customWidth="1"/>
    <col min="9228" max="9228" width="38.6640625" style="96" customWidth="1"/>
    <col min="9229" max="9229" width="15.5" style="96" customWidth="1"/>
    <col min="9230" max="9230" width="13.1640625" style="96" customWidth="1"/>
    <col min="9231" max="9477" width="10.6640625" style="96"/>
    <col min="9478" max="9478" width="6.5" style="96" customWidth="1"/>
    <col min="9479" max="9479" width="95.5" style="96" customWidth="1"/>
    <col min="9480" max="9480" width="21.1640625" style="96" customWidth="1"/>
    <col min="9481" max="9481" width="20.83203125" style="96" customWidth="1"/>
    <col min="9482" max="9482" width="15.33203125" style="96" customWidth="1"/>
    <col min="9483" max="9483" width="17.83203125" style="96" customWidth="1"/>
    <col min="9484" max="9484" width="38.6640625" style="96" customWidth="1"/>
    <col min="9485" max="9485" width="15.5" style="96" customWidth="1"/>
    <col min="9486" max="9486" width="13.1640625" style="96" customWidth="1"/>
    <col min="9487" max="9733" width="10.6640625" style="96"/>
    <col min="9734" max="9734" width="6.5" style="96" customWidth="1"/>
    <col min="9735" max="9735" width="95.5" style="96" customWidth="1"/>
    <col min="9736" max="9736" width="21.1640625" style="96" customWidth="1"/>
    <col min="9737" max="9737" width="20.83203125" style="96" customWidth="1"/>
    <col min="9738" max="9738" width="15.33203125" style="96" customWidth="1"/>
    <col min="9739" max="9739" width="17.83203125" style="96" customWidth="1"/>
    <col min="9740" max="9740" width="38.6640625" style="96" customWidth="1"/>
    <col min="9741" max="9741" width="15.5" style="96" customWidth="1"/>
    <col min="9742" max="9742" width="13.1640625" style="96" customWidth="1"/>
    <col min="9743" max="9989" width="10.6640625" style="96"/>
    <col min="9990" max="9990" width="6.5" style="96" customWidth="1"/>
    <col min="9991" max="9991" width="95.5" style="96" customWidth="1"/>
    <col min="9992" max="9992" width="21.1640625" style="96" customWidth="1"/>
    <col min="9993" max="9993" width="20.83203125" style="96" customWidth="1"/>
    <col min="9994" max="9994" width="15.33203125" style="96" customWidth="1"/>
    <col min="9995" max="9995" width="17.83203125" style="96" customWidth="1"/>
    <col min="9996" max="9996" width="38.6640625" style="96" customWidth="1"/>
    <col min="9997" max="9997" width="15.5" style="96" customWidth="1"/>
    <col min="9998" max="9998" width="13.1640625" style="96" customWidth="1"/>
    <col min="9999" max="10245" width="10.6640625" style="96"/>
    <col min="10246" max="10246" width="6.5" style="96" customWidth="1"/>
    <col min="10247" max="10247" width="95.5" style="96" customWidth="1"/>
    <col min="10248" max="10248" width="21.1640625" style="96" customWidth="1"/>
    <col min="10249" max="10249" width="20.83203125" style="96" customWidth="1"/>
    <col min="10250" max="10250" width="15.33203125" style="96" customWidth="1"/>
    <col min="10251" max="10251" width="17.83203125" style="96" customWidth="1"/>
    <col min="10252" max="10252" width="38.6640625" style="96" customWidth="1"/>
    <col min="10253" max="10253" width="15.5" style="96" customWidth="1"/>
    <col min="10254" max="10254" width="13.1640625" style="96" customWidth="1"/>
    <col min="10255" max="10501" width="10.6640625" style="96"/>
    <col min="10502" max="10502" width="6.5" style="96" customWidth="1"/>
    <col min="10503" max="10503" width="95.5" style="96" customWidth="1"/>
    <col min="10504" max="10504" width="21.1640625" style="96" customWidth="1"/>
    <col min="10505" max="10505" width="20.83203125" style="96" customWidth="1"/>
    <col min="10506" max="10506" width="15.33203125" style="96" customWidth="1"/>
    <col min="10507" max="10507" width="17.83203125" style="96" customWidth="1"/>
    <col min="10508" max="10508" width="38.6640625" style="96" customWidth="1"/>
    <col min="10509" max="10509" width="15.5" style="96" customWidth="1"/>
    <col min="10510" max="10510" width="13.1640625" style="96" customWidth="1"/>
    <col min="10511" max="10757" width="10.6640625" style="96"/>
    <col min="10758" max="10758" width="6.5" style="96" customWidth="1"/>
    <col min="10759" max="10759" width="95.5" style="96" customWidth="1"/>
    <col min="10760" max="10760" width="21.1640625" style="96" customWidth="1"/>
    <col min="10761" max="10761" width="20.83203125" style="96" customWidth="1"/>
    <col min="10762" max="10762" width="15.33203125" style="96" customWidth="1"/>
    <col min="10763" max="10763" width="17.83203125" style="96" customWidth="1"/>
    <col min="10764" max="10764" width="38.6640625" style="96" customWidth="1"/>
    <col min="10765" max="10765" width="15.5" style="96" customWidth="1"/>
    <col min="10766" max="10766" width="13.1640625" style="96" customWidth="1"/>
    <col min="10767" max="11013" width="10.6640625" style="96"/>
    <col min="11014" max="11014" width="6.5" style="96" customWidth="1"/>
    <col min="11015" max="11015" width="95.5" style="96" customWidth="1"/>
    <col min="11016" max="11016" width="21.1640625" style="96" customWidth="1"/>
    <col min="11017" max="11017" width="20.83203125" style="96" customWidth="1"/>
    <col min="11018" max="11018" width="15.33203125" style="96" customWidth="1"/>
    <col min="11019" max="11019" width="17.83203125" style="96" customWidth="1"/>
    <col min="11020" max="11020" width="38.6640625" style="96" customWidth="1"/>
    <col min="11021" max="11021" width="15.5" style="96" customWidth="1"/>
    <col min="11022" max="11022" width="13.1640625" style="96" customWidth="1"/>
    <col min="11023" max="11269" width="10.6640625" style="96"/>
    <col min="11270" max="11270" width="6.5" style="96" customWidth="1"/>
    <col min="11271" max="11271" width="95.5" style="96" customWidth="1"/>
    <col min="11272" max="11272" width="21.1640625" style="96" customWidth="1"/>
    <col min="11273" max="11273" width="20.83203125" style="96" customWidth="1"/>
    <col min="11274" max="11274" width="15.33203125" style="96" customWidth="1"/>
    <col min="11275" max="11275" width="17.83203125" style="96" customWidth="1"/>
    <col min="11276" max="11276" width="38.6640625" style="96" customWidth="1"/>
    <col min="11277" max="11277" width="15.5" style="96" customWidth="1"/>
    <col min="11278" max="11278" width="13.1640625" style="96" customWidth="1"/>
    <col min="11279" max="11525" width="10.6640625" style="96"/>
    <col min="11526" max="11526" width="6.5" style="96" customWidth="1"/>
    <col min="11527" max="11527" width="95.5" style="96" customWidth="1"/>
    <col min="11528" max="11528" width="21.1640625" style="96" customWidth="1"/>
    <col min="11529" max="11529" width="20.83203125" style="96" customWidth="1"/>
    <col min="11530" max="11530" width="15.33203125" style="96" customWidth="1"/>
    <col min="11531" max="11531" width="17.83203125" style="96" customWidth="1"/>
    <col min="11532" max="11532" width="38.6640625" style="96" customWidth="1"/>
    <col min="11533" max="11533" width="15.5" style="96" customWidth="1"/>
    <col min="11534" max="11534" width="13.1640625" style="96" customWidth="1"/>
    <col min="11535" max="11781" width="10.6640625" style="96"/>
    <col min="11782" max="11782" width="6.5" style="96" customWidth="1"/>
    <col min="11783" max="11783" width="95.5" style="96" customWidth="1"/>
    <col min="11784" max="11784" width="21.1640625" style="96" customWidth="1"/>
    <col min="11785" max="11785" width="20.83203125" style="96" customWidth="1"/>
    <col min="11786" max="11786" width="15.33203125" style="96" customWidth="1"/>
    <col min="11787" max="11787" width="17.83203125" style="96" customWidth="1"/>
    <col min="11788" max="11788" width="38.6640625" style="96" customWidth="1"/>
    <col min="11789" max="11789" width="15.5" style="96" customWidth="1"/>
    <col min="11790" max="11790" width="13.1640625" style="96" customWidth="1"/>
    <col min="11791" max="12037" width="10.6640625" style="96"/>
    <col min="12038" max="12038" width="6.5" style="96" customWidth="1"/>
    <col min="12039" max="12039" width="95.5" style="96" customWidth="1"/>
    <col min="12040" max="12040" width="21.1640625" style="96" customWidth="1"/>
    <col min="12041" max="12041" width="20.83203125" style="96" customWidth="1"/>
    <col min="12042" max="12042" width="15.33203125" style="96" customWidth="1"/>
    <col min="12043" max="12043" width="17.83203125" style="96" customWidth="1"/>
    <col min="12044" max="12044" width="38.6640625" style="96" customWidth="1"/>
    <col min="12045" max="12045" width="15.5" style="96" customWidth="1"/>
    <col min="12046" max="12046" width="13.1640625" style="96" customWidth="1"/>
    <col min="12047" max="12293" width="10.6640625" style="96"/>
    <col min="12294" max="12294" width="6.5" style="96" customWidth="1"/>
    <col min="12295" max="12295" width="95.5" style="96" customWidth="1"/>
    <col min="12296" max="12296" width="21.1640625" style="96" customWidth="1"/>
    <col min="12297" max="12297" width="20.83203125" style="96" customWidth="1"/>
    <col min="12298" max="12298" width="15.33203125" style="96" customWidth="1"/>
    <col min="12299" max="12299" width="17.83203125" style="96" customWidth="1"/>
    <col min="12300" max="12300" width="38.6640625" style="96" customWidth="1"/>
    <col min="12301" max="12301" width="15.5" style="96" customWidth="1"/>
    <col min="12302" max="12302" width="13.1640625" style="96" customWidth="1"/>
    <col min="12303" max="12549" width="10.6640625" style="96"/>
    <col min="12550" max="12550" width="6.5" style="96" customWidth="1"/>
    <col min="12551" max="12551" width="95.5" style="96" customWidth="1"/>
    <col min="12552" max="12552" width="21.1640625" style="96" customWidth="1"/>
    <col min="12553" max="12553" width="20.83203125" style="96" customWidth="1"/>
    <col min="12554" max="12554" width="15.33203125" style="96" customWidth="1"/>
    <col min="12555" max="12555" width="17.83203125" style="96" customWidth="1"/>
    <col min="12556" max="12556" width="38.6640625" style="96" customWidth="1"/>
    <col min="12557" max="12557" width="15.5" style="96" customWidth="1"/>
    <col min="12558" max="12558" width="13.1640625" style="96" customWidth="1"/>
    <col min="12559" max="12805" width="10.6640625" style="96"/>
    <col min="12806" max="12806" width="6.5" style="96" customWidth="1"/>
    <col min="12807" max="12807" width="95.5" style="96" customWidth="1"/>
    <col min="12808" max="12808" width="21.1640625" style="96" customWidth="1"/>
    <col min="12809" max="12809" width="20.83203125" style="96" customWidth="1"/>
    <col min="12810" max="12810" width="15.33203125" style="96" customWidth="1"/>
    <col min="12811" max="12811" width="17.83203125" style="96" customWidth="1"/>
    <col min="12812" max="12812" width="38.6640625" style="96" customWidth="1"/>
    <col min="12813" max="12813" width="15.5" style="96" customWidth="1"/>
    <col min="12814" max="12814" width="13.1640625" style="96" customWidth="1"/>
    <col min="12815" max="13061" width="10.6640625" style="96"/>
    <col min="13062" max="13062" width="6.5" style="96" customWidth="1"/>
    <col min="13063" max="13063" width="95.5" style="96" customWidth="1"/>
    <col min="13064" max="13064" width="21.1640625" style="96" customWidth="1"/>
    <col min="13065" max="13065" width="20.83203125" style="96" customWidth="1"/>
    <col min="13066" max="13066" width="15.33203125" style="96" customWidth="1"/>
    <col min="13067" max="13067" width="17.83203125" style="96" customWidth="1"/>
    <col min="13068" max="13068" width="38.6640625" style="96" customWidth="1"/>
    <col min="13069" max="13069" width="15.5" style="96" customWidth="1"/>
    <col min="13070" max="13070" width="13.1640625" style="96" customWidth="1"/>
    <col min="13071" max="13317" width="10.6640625" style="96"/>
    <col min="13318" max="13318" width="6.5" style="96" customWidth="1"/>
    <col min="13319" max="13319" width="95.5" style="96" customWidth="1"/>
    <col min="13320" max="13320" width="21.1640625" style="96" customWidth="1"/>
    <col min="13321" max="13321" width="20.83203125" style="96" customWidth="1"/>
    <col min="13322" max="13322" width="15.33203125" style="96" customWidth="1"/>
    <col min="13323" max="13323" width="17.83203125" style="96" customWidth="1"/>
    <col min="13324" max="13324" width="38.6640625" style="96" customWidth="1"/>
    <col min="13325" max="13325" width="15.5" style="96" customWidth="1"/>
    <col min="13326" max="13326" width="13.1640625" style="96" customWidth="1"/>
    <col min="13327" max="13573" width="10.6640625" style="96"/>
    <col min="13574" max="13574" width="6.5" style="96" customWidth="1"/>
    <col min="13575" max="13575" width="95.5" style="96" customWidth="1"/>
    <col min="13576" max="13576" width="21.1640625" style="96" customWidth="1"/>
    <col min="13577" max="13577" width="20.83203125" style="96" customWidth="1"/>
    <col min="13578" max="13578" width="15.33203125" style="96" customWidth="1"/>
    <col min="13579" max="13579" width="17.83203125" style="96" customWidth="1"/>
    <col min="13580" max="13580" width="38.6640625" style="96" customWidth="1"/>
    <col min="13581" max="13581" width="15.5" style="96" customWidth="1"/>
    <col min="13582" max="13582" width="13.1640625" style="96" customWidth="1"/>
    <col min="13583" max="13829" width="10.6640625" style="96"/>
    <col min="13830" max="13830" width="6.5" style="96" customWidth="1"/>
    <col min="13831" max="13831" width="95.5" style="96" customWidth="1"/>
    <col min="13832" max="13832" width="21.1640625" style="96" customWidth="1"/>
    <col min="13833" max="13833" width="20.83203125" style="96" customWidth="1"/>
    <col min="13834" max="13834" width="15.33203125" style="96" customWidth="1"/>
    <col min="13835" max="13835" width="17.83203125" style="96" customWidth="1"/>
    <col min="13836" max="13836" width="38.6640625" style="96" customWidth="1"/>
    <col min="13837" max="13837" width="15.5" style="96" customWidth="1"/>
    <col min="13838" max="13838" width="13.1640625" style="96" customWidth="1"/>
    <col min="13839" max="14085" width="10.6640625" style="96"/>
    <col min="14086" max="14086" width="6.5" style="96" customWidth="1"/>
    <col min="14087" max="14087" width="95.5" style="96" customWidth="1"/>
    <col min="14088" max="14088" width="21.1640625" style="96" customWidth="1"/>
    <col min="14089" max="14089" width="20.83203125" style="96" customWidth="1"/>
    <col min="14090" max="14090" width="15.33203125" style="96" customWidth="1"/>
    <col min="14091" max="14091" width="17.83203125" style="96" customWidth="1"/>
    <col min="14092" max="14092" width="38.6640625" style="96" customWidth="1"/>
    <col min="14093" max="14093" width="15.5" style="96" customWidth="1"/>
    <col min="14094" max="14094" width="13.1640625" style="96" customWidth="1"/>
    <col min="14095" max="14341" width="10.6640625" style="96"/>
    <col min="14342" max="14342" width="6.5" style="96" customWidth="1"/>
    <col min="14343" max="14343" width="95.5" style="96" customWidth="1"/>
    <col min="14344" max="14344" width="21.1640625" style="96" customWidth="1"/>
    <col min="14345" max="14345" width="20.83203125" style="96" customWidth="1"/>
    <col min="14346" max="14346" width="15.33203125" style="96" customWidth="1"/>
    <col min="14347" max="14347" width="17.83203125" style="96" customWidth="1"/>
    <col min="14348" max="14348" width="38.6640625" style="96" customWidth="1"/>
    <col min="14349" max="14349" width="15.5" style="96" customWidth="1"/>
    <col min="14350" max="14350" width="13.1640625" style="96" customWidth="1"/>
    <col min="14351" max="14597" width="10.6640625" style="96"/>
    <col min="14598" max="14598" width="6.5" style="96" customWidth="1"/>
    <col min="14599" max="14599" width="95.5" style="96" customWidth="1"/>
    <col min="14600" max="14600" width="21.1640625" style="96" customWidth="1"/>
    <col min="14601" max="14601" width="20.83203125" style="96" customWidth="1"/>
    <col min="14602" max="14602" width="15.33203125" style="96" customWidth="1"/>
    <col min="14603" max="14603" width="17.83203125" style="96" customWidth="1"/>
    <col min="14604" max="14604" width="38.6640625" style="96" customWidth="1"/>
    <col min="14605" max="14605" width="15.5" style="96" customWidth="1"/>
    <col min="14606" max="14606" width="13.1640625" style="96" customWidth="1"/>
    <col min="14607" max="14853" width="10.6640625" style="96"/>
    <col min="14854" max="14854" width="6.5" style="96" customWidth="1"/>
    <col min="14855" max="14855" width="95.5" style="96" customWidth="1"/>
    <col min="14856" max="14856" width="21.1640625" style="96" customWidth="1"/>
    <col min="14857" max="14857" width="20.83203125" style="96" customWidth="1"/>
    <col min="14858" max="14858" width="15.33203125" style="96" customWidth="1"/>
    <col min="14859" max="14859" width="17.83203125" style="96" customWidth="1"/>
    <col min="14860" max="14860" width="38.6640625" style="96" customWidth="1"/>
    <col min="14861" max="14861" width="15.5" style="96" customWidth="1"/>
    <col min="14862" max="14862" width="13.1640625" style="96" customWidth="1"/>
    <col min="14863" max="15109" width="10.6640625" style="96"/>
    <col min="15110" max="15110" width="6.5" style="96" customWidth="1"/>
    <col min="15111" max="15111" width="95.5" style="96" customWidth="1"/>
    <col min="15112" max="15112" width="21.1640625" style="96" customWidth="1"/>
    <col min="15113" max="15113" width="20.83203125" style="96" customWidth="1"/>
    <col min="15114" max="15114" width="15.33203125" style="96" customWidth="1"/>
    <col min="15115" max="15115" width="17.83203125" style="96" customWidth="1"/>
    <col min="15116" max="15116" width="38.6640625" style="96" customWidth="1"/>
    <col min="15117" max="15117" width="15.5" style="96" customWidth="1"/>
    <col min="15118" max="15118" width="13.1640625" style="96" customWidth="1"/>
    <col min="15119" max="15365" width="10.6640625" style="96"/>
    <col min="15366" max="15366" width="6.5" style="96" customWidth="1"/>
    <col min="15367" max="15367" width="95.5" style="96" customWidth="1"/>
    <col min="15368" max="15368" width="21.1640625" style="96" customWidth="1"/>
    <col min="15369" max="15369" width="20.83203125" style="96" customWidth="1"/>
    <col min="15370" max="15370" width="15.33203125" style="96" customWidth="1"/>
    <col min="15371" max="15371" width="17.83203125" style="96" customWidth="1"/>
    <col min="15372" max="15372" width="38.6640625" style="96" customWidth="1"/>
    <col min="15373" max="15373" width="15.5" style="96" customWidth="1"/>
    <col min="15374" max="15374" width="13.1640625" style="96" customWidth="1"/>
    <col min="15375" max="15621" width="10.6640625" style="96"/>
    <col min="15622" max="15622" width="6.5" style="96" customWidth="1"/>
    <col min="15623" max="15623" width="95.5" style="96" customWidth="1"/>
    <col min="15624" max="15624" width="21.1640625" style="96" customWidth="1"/>
    <col min="15625" max="15625" width="20.83203125" style="96" customWidth="1"/>
    <col min="15626" max="15626" width="15.33203125" style="96" customWidth="1"/>
    <col min="15627" max="15627" width="17.83203125" style="96" customWidth="1"/>
    <col min="15628" max="15628" width="38.6640625" style="96" customWidth="1"/>
    <col min="15629" max="15629" width="15.5" style="96" customWidth="1"/>
    <col min="15630" max="15630" width="13.1640625" style="96" customWidth="1"/>
    <col min="15631" max="15877" width="10.6640625" style="96"/>
    <col min="15878" max="15878" width="6.5" style="96" customWidth="1"/>
    <col min="15879" max="15879" width="95.5" style="96" customWidth="1"/>
    <col min="15880" max="15880" width="21.1640625" style="96" customWidth="1"/>
    <col min="15881" max="15881" width="20.83203125" style="96" customWidth="1"/>
    <col min="15882" max="15882" width="15.33203125" style="96" customWidth="1"/>
    <col min="15883" max="15883" width="17.83203125" style="96" customWidth="1"/>
    <col min="15884" max="15884" width="38.6640625" style="96" customWidth="1"/>
    <col min="15885" max="15885" width="15.5" style="96" customWidth="1"/>
    <col min="15886" max="15886" width="13.1640625" style="96" customWidth="1"/>
    <col min="15887" max="16133" width="10.6640625" style="96"/>
    <col min="16134" max="16134" width="6.5" style="96" customWidth="1"/>
    <col min="16135" max="16135" width="95.5" style="96" customWidth="1"/>
    <col min="16136" max="16136" width="21.1640625" style="96" customWidth="1"/>
    <col min="16137" max="16137" width="20.83203125" style="96" customWidth="1"/>
    <col min="16138" max="16138" width="15.33203125" style="96" customWidth="1"/>
    <col min="16139" max="16139" width="17.83203125" style="96" customWidth="1"/>
    <col min="16140" max="16140" width="38.6640625" style="96" customWidth="1"/>
    <col min="16141" max="16141" width="15.5" style="96" customWidth="1"/>
    <col min="16142" max="16142" width="13.1640625" style="96" customWidth="1"/>
    <col min="16143" max="16384" width="10.6640625" style="96"/>
  </cols>
  <sheetData>
    <row r="1" spans="1:13" x14ac:dyDescent="0.2">
      <c r="B1" s="712" t="s">
        <v>54</v>
      </c>
      <c r="C1" s="712"/>
      <c r="D1" s="712"/>
    </row>
    <row r="2" spans="1:13" ht="15.75" customHeight="1" x14ac:dyDescent="0.25">
      <c r="A2" s="103"/>
      <c r="B2" s="1217" t="s">
        <v>554</v>
      </c>
      <c r="C2" s="1217"/>
      <c r="D2" s="1217"/>
      <c r="E2" s="1217"/>
      <c r="F2" s="1217"/>
      <c r="G2" s="728"/>
      <c r="H2" s="728"/>
      <c r="I2" s="728"/>
      <c r="J2" s="728"/>
      <c r="K2" s="728"/>
      <c r="L2" s="37"/>
    </row>
    <row r="3" spans="1:13" x14ac:dyDescent="0.2">
      <c r="L3" s="507"/>
    </row>
    <row r="4" spans="1:13" ht="18" x14ac:dyDescent="0.25">
      <c r="A4" s="97"/>
      <c r="B4" s="1218" t="s">
        <v>510</v>
      </c>
      <c r="C4" s="1218"/>
      <c r="D4" s="1218"/>
      <c r="E4" s="1218"/>
      <c r="F4" s="1218"/>
      <c r="G4" s="729"/>
      <c r="H4" s="729"/>
      <c r="I4" s="729"/>
      <c r="J4" s="729"/>
      <c r="K4" s="729"/>
      <c r="L4" s="508"/>
      <c r="M4" s="97"/>
    </row>
    <row r="5" spans="1:13" ht="15.75" x14ac:dyDescent="0.25">
      <c r="A5" s="350"/>
      <c r="B5" s="270" t="s">
        <v>1039</v>
      </c>
      <c r="C5" s="270"/>
      <c r="D5" s="270"/>
      <c r="E5" s="270"/>
      <c r="F5" s="350"/>
      <c r="G5" s="350"/>
      <c r="H5" s="350"/>
      <c r="I5" s="350"/>
      <c r="J5" s="350"/>
      <c r="K5" s="350"/>
      <c r="L5" s="350"/>
      <c r="M5" s="350"/>
    </row>
    <row r="6" spans="1:13" ht="15.75" x14ac:dyDescent="0.25">
      <c r="A6" s="350"/>
      <c r="B6" s="270"/>
      <c r="C6" s="270"/>
      <c r="D6" s="270"/>
      <c r="E6" s="270"/>
      <c r="F6" s="350"/>
      <c r="G6" s="350"/>
      <c r="H6" s="350"/>
      <c r="I6" s="350"/>
      <c r="J6" s="350"/>
      <c r="K6" s="350"/>
      <c r="L6" s="350"/>
      <c r="M6" s="350"/>
    </row>
    <row r="7" spans="1:13" ht="15.75" x14ac:dyDescent="0.25">
      <c r="A7" s="350"/>
      <c r="B7" s="350"/>
      <c r="C7" s="350"/>
      <c r="D7" s="350"/>
      <c r="E7" s="350"/>
      <c r="F7" s="350"/>
      <c r="G7" s="350"/>
      <c r="H7" s="350"/>
      <c r="I7" s="350"/>
      <c r="J7" s="350"/>
      <c r="K7" s="350"/>
      <c r="M7" s="350" t="s">
        <v>809</v>
      </c>
    </row>
    <row r="8" spans="1:13" ht="47.25" customHeight="1" x14ac:dyDescent="0.2">
      <c r="A8" s="1159" t="s">
        <v>31</v>
      </c>
      <c r="B8" s="1220" t="s">
        <v>68</v>
      </c>
      <c r="C8" s="1223" t="s">
        <v>748</v>
      </c>
      <c r="D8" s="1224"/>
      <c r="E8" s="1225" t="s">
        <v>749</v>
      </c>
      <c r="F8" s="1226"/>
      <c r="G8" s="981" t="s">
        <v>750</v>
      </c>
      <c r="H8" s="981" t="s">
        <v>968</v>
      </c>
      <c r="I8" s="981" t="s">
        <v>969</v>
      </c>
      <c r="J8" s="981" t="s">
        <v>970</v>
      </c>
      <c r="K8" s="981" t="s">
        <v>971</v>
      </c>
      <c r="L8" s="981" t="s">
        <v>972</v>
      </c>
      <c r="M8" s="1221" t="s">
        <v>33</v>
      </c>
    </row>
    <row r="9" spans="1:13" ht="53.25" customHeight="1" x14ac:dyDescent="0.2">
      <c r="A9" s="1159"/>
      <c r="B9" s="1220"/>
      <c r="C9" s="967" t="s">
        <v>684</v>
      </c>
      <c r="D9" s="967" t="s">
        <v>34</v>
      </c>
      <c r="E9" s="967" t="s">
        <v>684</v>
      </c>
      <c r="F9" s="967" t="s">
        <v>34</v>
      </c>
      <c r="G9" s="982" t="s">
        <v>967</v>
      </c>
      <c r="H9" s="982" t="s">
        <v>412</v>
      </c>
      <c r="I9" s="982" t="s">
        <v>412</v>
      </c>
      <c r="J9" s="982" t="s">
        <v>412</v>
      </c>
      <c r="K9" s="982" t="s">
        <v>412</v>
      </c>
      <c r="L9" s="982" t="s">
        <v>412</v>
      </c>
      <c r="M9" s="1222"/>
    </row>
    <row r="10" spans="1:13" ht="16.5" x14ac:dyDescent="0.3">
      <c r="A10" s="726">
        <v>1</v>
      </c>
      <c r="B10" s="726">
        <v>2</v>
      </c>
      <c r="C10" s="774">
        <v>3</v>
      </c>
      <c r="D10" s="774">
        <v>4</v>
      </c>
      <c r="E10" s="726">
        <v>5</v>
      </c>
      <c r="F10" s="726">
        <v>6</v>
      </c>
      <c r="G10" s="726">
        <v>7</v>
      </c>
      <c r="H10" s="726">
        <v>8</v>
      </c>
      <c r="I10" s="726">
        <v>9</v>
      </c>
      <c r="J10" s="726">
        <v>10</v>
      </c>
      <c r="K10" s="726">
        <v>11</v>
      </c>
      <c r="L10" s="726">
        <v>12</v>
      </c>
      <c r="M10" s="726">
        <v>13</v>
      </c>
    </row>
    <row r="11" spans="1:13" ht="24.95" customHeight="1" x14ac:dyDescent="0.3">
      <c r="A11" s="727">
        <v>1</v>
      </c>
      <c r="B11" s="723" t="s">
        <v>511</v>
      </c>
      <c r="C11" s="723"/>
      <c r="D11" s="723"/>
      <c r="E11" s="717"/>
      <c r="F11" s="717"/>
      <c r="G11" s="717"/>
      <c r="H11" s="717"/>
      <c r="I11" s="717"/>
      <c r="J11" s="717"/>
      <c r="K11" s="717"/>
      <c r="L11" s="717"/>
      <c r="M11" s="718"/>
    </row>
    <row r="12" spans="1:13" ht="24.95" customHeight="1" x14ac:dyDescent="0.25">
      <c r="A12" s="715" t="s">
        <v>512</v>
      </c>
      <c r="B12" s="716" t="s">
        <v>513</v>
      </c>
      <c r="C12" s="724"/>
      <c r="D12" s="724"/>
      <c r="E12" s="717"/>
      <c r="F12" s="717"/>
      <c r="G12" s="717"/>
      <c r="H12" s="717"/>
      <c r="I12" s="717"/>
      <c r="J12" s="717"/>
      <c r="K12" s="717"/>
      <c r="L12" s="717"/>
      <c r="M12" s="718"/>
    </row>
    <row r="13" spans="1:13" ht="24.95" customHeight="1" x14ac:dyDescent="0.25">
      <c r="A13" s="715" t="s">
        <v>514</v>
      </c>
      <c r="B13" s="252" t="s">
        <v>515</v>
      </c>
      <c r="C13" s="725"/>
      <c r="D13" s="725"/>
      <c r="E13" s="717"/>
      <c r="F13" s="717"/>
      <c r="G13" s="717"/>
      <c r="H13" s="717"/>
      <c r="I13" s="717"/>
      <c r="J13" s="717"/>
      <c r="K13" s="717"/>
      <c r="L13" s="717"/>
      <c r="M13" s="718"/>
    </row>
    <row r="14" spans="1:13" ht="24.95" customHeight="1" x14ac:dyDescent="0.25">
      <c r="A14" s="715" t="s">
        <v>516</v>
      </c>
      <c r="B14" s="252" t="s">
        <v>517</v>
      </c>
      <c r="C14" s="725"/>
      <c r="D14" s="725"/>
      <c r="E14" s="717"/>
      <c r="F14" s="717"/>
      <c r="G14" s="717"/>
      <c r="H14" s="717"/>
      <c r="I14" s="717"/>
      <c r="J14" s="717"/>
      <c r="K14" s="717"/>
      <c r="L14" s="717"/>
      <c r="M14" s="718"/>
    </row>
    <row r="15" spans="1:13" ht="24.95" customHeight="1" x14ac:dyDescent="0.25">
      <c r="A15" s="715" t="s">
        <v>518</v>
      </c>
      <c r="B15" s="252" t="s">
        <v>519</v>
      </c>
      <c r="C15" s="725"/>
      <c r="D15" s="725"/>
      <c r="E15" s="717"/>
      <c r="F15" s="717"/>
      <c r="G15" s="717"/>
      <c r="H15" s="717"/>
      <c r="I15" s="717"/>
      <c r="J15" s="717"/>
      <c r="K15" s="717"/>
      <c r="L15" s="717"/>
      <c r="M15" s="718"/>
    </row>
    <row r="16" spans="1:13" ht="24.95" customHeight="1" x14ac:dyDescent="0.25">
      <c r="A16" s="715" t="s">
        <v>520</v>
      </c>
      <c r="B16" s="252" t="s">
        <v>521</v>
      </c>
      <c r="C16" s="725"/>
      <c r="D16" s="725"/>
      <c r="E16" s="717"/>
      <c r="F16" s="717"/>
      <c r="G16" s="717"/>
      <c r="H16" s="717"/>
      <c r="I16" s="717"/>
      <c r="J16" s="717"/>
      <c r="K16" s="717"/>
      <c r="L16" s="717"/>
      <c r="M16" s="718"/>
    </row>
    <row r="17" spans="1:15" ht="24.95" customHeight="1" x14ac:dyDescent="0.25">
      <c r="A17" s="715" t="s">
        <v>522</v>
      </c>
      <c r="B17" s="252" t="s">
        <v>523</v>
      </c>
      <c r="C17" s="725"/>
      <c r="D17" s="725"/>
      <c r="E17" s="717"/>
      <c r="F17" s="717"/>
      <c r="G17" s="717"/>
      <c r="H17" s="717"/>
      <c r="I17" s="717"/>
      <c r="J17" s="717"/>
      <c r="K17" s="717"/>
      <c r="L17" s="717"/>
      <c r="M17" s="718"/>
    </row>
    <row r="18" spans="1:15" ht="24.95" customHeight="1" x14ac:dyDescent="0.25">
      <c r="A18" s="715" t="s">
        <v>524</v>
      </c>
      <c r="B18" s="252" t="s">
        <v>525</v>
      </c>
      <c r="C18" s="725"/>
      <c r="D18" s="725"/>
      <c r="E18" s="717"/>
      <c r="F18" s="717"/>
      <c r="G18" s="717"/>
      <c r="H18" s="717"/>
      <c r="I18" s="717"/>
      <c r="J18" s="717"/>
      <c r="K18" s="717"/>
      <c r="L18" s="717"/>
      <c r="M18" s="718"/>
    </row>
    <row r="19" spans="1:15" ht="24.95" customHeight="1" x14ac:dyDescent="0.25">
      <c r="A19" s="715" t="s">
        <v>526</v>
      </c>
      <c r="B19" s="252" t="s">
        <v>527</v>
      </c>
      <c r="C19" s="725"/>
      <c r="D19" s="725"/>
      <c r="E19" s="717"/>
      <c r="F19" s="717"/>
      <c r="G19" s="717"/>
      <c r="H19" s="717"/>
      <c r="I19" s="717"/>
      <c r="J19" s="717"/>
      <c r="K19" s="717"/>
      <c r="L19" s="717"/>
      <c r="M19" s="718"/>
    </row>
    <row r="20" spans="1:15" ht="24.95" customHeight="1" x14ac:dyDescent="0.25">
      <c r="A20" s="715" t="s">
        <v>528</v>
      </c>
      <c r="B20" s="252" t="s">
        <v>529</v>
      </c>
      <c r="C20" s="252"/>
      <c r="D20" s="252"/>
      <c r="E20" s="340"/>
      <c r="F20" s="340"/>
      <c r="G20" s="340"/>
      <c r="H20" s="340"/>
      <c r="I20" s="340"/>
      <c r="J20" s="340"/>
      <c r="K20" s="340"/>
      <c r="L20" s="340"/>
      <c r="M20" s="341"/>
      <c r="O20" s="732"/>
    </row>
    <row r="21" spans="1:15" ht="24.95" customHeight="1" x14ac:dyDescent="0.25">
      <c r="A21" s="715" t="s">
        <v>530</v>
      </c>
      <c r="B21" s="719" t="s">
        <v>531</v>
      </c>
      <c r="C21" s="719"/>
      <c r="D21" s="719"/>
      <c r="E21" s="340"/>
      <c r="F21" s="340"/>
      <c r="G21" s="340"/>
      <c r="H21" s="340"/>
      <c r="I21" s="340"/>
      <c r="J21" s="340"/>
      <c r="K21" s="340"/>
      <c r="L21" s="340"/>
      <c r="M21" s="341"/>
    </row>
    <row r="22" spans="1:15" ht="24.95" customHeight="1" x14ac:dyDescent="0.25">
      <c r="A22" s="338"/>
      <c r="B22" s="340"/>
      <c r="C22" s="340"/>
      <c r="D22" s="340"/>
      <c r="E22" s="340"/>
      <c r="F22" s="340"/>
      <c r="G22" s="340"/>
      <c r="H22" s="340"/>
      <c r="I22" s="340"/>
      <c r="J22" s="340"/>
      <c r="K22" s="340"/>
      <c r="L22" s="340"/>
      <c r="M22" s="341"/>
    </row>
    <row r="23" spans="1:15" ht="24.95" customHeight="1" x14ac:dyDescent="0.3">
      <c r="A23" s="713">
        <v>2</v>
      </c>
      <c r="B23" s="714" t="s">
        <v>532</v>
      </c>
      <c r="C23" s="714"/>
      <c r="D23" s="714"/>
      <c r="E23" s="340"/>
      <c r="F23" s="340"/>
      <c r="G23" s="340"/>
      <c r="H23" s="340"/>
      <c r="I23" s="340"/>
      <c r="J23" s="340"/>
      <c r="K23" s="340"/>
      <c r="L23" s="340"/>
      <c r="M23" s="341"/>
    </row>
    <row r="24" spans="1:15" ht="24.95" customHeight="1" x14ac:dyDescent="0.25">
      <c r="A24" s="715" t="s">
        <v>512</v>
      </c>
      <c r="B24" s="716" t="s">
        <v>513</v>
      </c>
      <c r="C24" s="716"/>
      <c r="D24" s="716"/>
      <c r="E24" s="340"/>
      <c r="F24" s="340"/>
      <c r="G24" s="340"/>
      <c r="H24" s="340"/>
      <c r="I24" s="340"/>
      <c r="J24" s="340"/>
      <c r="K24" s="340"/>
      <c r="L24" s="340"/>
      <c r="M24" s="341"/>
    </row>
    <row r="25" spans="1:15" ht="24.95" customHeight="1" x14ac:dyDescent="0.25">
      <c r="A25" s="715" t="s">
        <v>514</v>
      </c>
      <c r="B25" s="252" t="s">
        <v>515</v>
      </c>
      <c r="C25" s="252"/>
      <c r="D25" s="252"/>
      <c r="E25" s="340"/>
      <c r="F25" s="340"/>
      <c r="G25" s="340"/>
      <c r="H25" s="340"/>
      <c r="I25" s="340"/>
      <c r="J25" s="340"/>
      <c r="K25" s="340"/>
      <c r="L25" s="340"/>
      <c r="M25" s="341"/>
    </row>
    <row r="26" spans="1:15" ht="24.95" customHeight="1" x14ac:dyDescent="0.25">
      <c r="A26" s="715" t="s">
        <v>516</v>
      </c>
      <c r="B26" s="252" t="s">
        <v>517</v>
      </c>
      <c r="C26" s="252"/>
      <c r="D26" s="252"/>
      <c r="E26" s="340"/>
      <c r="F26" s="340"/>
      <c r="G26" s="340"/>
      <c r="H26" s="340"/>
      <c r="I26" s="340"/>
      <c r="J26" s="340"/>
      <c r="K26" s="340"/>
      <c r="L26" s="340"/>
      <c r="M26" s="341"/>
    </row>
    <row r="27" spans="1:15" ht="24.95" customHeight="1" x14ac:dyDescent="0.25">
      <c r="A27" s="715" t="s">
        <v>518</v>
      </c>
      <c r="B27" s="252" t="s">
        <v>519</v>
      </c>
      <c r="C27" s="252"/>
      <c r="D27" s="252"/>
      <c r="E27" s="340"/>
      <c r="F27" s="340"/>
      <c r="G27" s="340"/>
      <c r="H27" s="340"/>
      <c r="I27" s="340"/>
      <c r="J27" s="340"/>
      <c r="K27" s="340"/>
      <c r="L27" s="340"/>
      <c r="M27" s="341"/>
    </row>
    <row r="28" spans="1:15" ht="24.95" customHeight="1" x14ac:dyDescent="0.25">
      <c r="A28" s="715" t="s">
        <v>520</v>
      </c>
      <c r="B28" s="252" t="s">
        <v>521</v>
      </c>
      <c r="C28" s="252"/>
      <c r="D28" s="252"/>
      <c r="E28" s="340"/>
      <c r="F28" s="340"/>
      <c r="G28" s="340"/>
      <c r="H28" s="340"/>
      <c r="I28" s="340"/>
      <c r="J28" s="340"/>
      <c r="K28" s="340"/>
      <c r="L28" s="340"/>
      <c r="M28" s="341"/>
    </row>
    <row r="29" spans="1:15" ht="24.95" customHeight="1" x14ac:dyDescent="0.25">
      <c r="A29" s="715" t="s">
        <v>522</v>
      </c>
      <c r="B29" s="252" t="s">
        <v>523</v>
      </c>
      <c r="C29" s="252"/>
      <c r="D29" s="252"/>
      <c r="E29" s="340"/>
      <c r="F29" s="340"/>
      <c r="G29" s="340"/>
      <c r="H29" s="340"/>
      <c r="I29" s="340"/>
      <c r="J29" s="340"/>
      <c r="K29" s="340"/>
      <c r="L29" s="340"/>
      <c r="M29" s="341"/>
    </row>
    <row r="30" spans="1:15" ht="24.95" customHeight="1" x14ac:dyDescent="0.25">
      <c r="A30" s="715" t="s">
        <v>524</v>
      </c>
      <c r="B30" s="252" t="s">
        <v>525</v>
      </c>
      <c r="C30" s="252"/>
      <c r="D30" s="252"/>
      <c r="E30" s="340"/>
      <c r="F30" s="340"/>
      <c r="G30" s="340"/>
      <c r="H30" s="340"/>
      <c r="I30" s="340"/>
      <c r="J30" s="340"/>
      <c r="K30" s="340"/>
      <c r="L30" s="340"/>
      <c r="M30" s="341"/>
    </row>
    <row r="31" spans="1:15" ht="24.95" customHeight="1" x14ac:dyDescent="0.25">
      <c r="A31" s="715" t="s">
        <v>526</v>
      </c>
      <c r="B31" s="252" t="s">
        <v>527</v>
      </c>
      <c r="C31" s="252"/>
      <c r="D31" s="252"/>
      <c r="E31" s="340"/>
      <c r="F31" s="340"/>
      <c r="G31" s="340"/>
      <c r="H31" s="340"/>
      <c r="I31" s="340"/>
      <c r="J31" s="340"/>
      <c r="K31" s="340"/>
      <c r="L31" s="340"/>
      <c r="M31" s="341"/>
    </row>
    <row r="32" spans="1:15" ht="24.95" customHeight="1" x14ac:dyDescent="0.25">
      <c r="A32" s="715" t="s">
        <v>528</v>
      </c>
      <c r="B32" s="252" t="s">
        <v>529</v>
      </c>
      <c r="C32" s="252"/>
      <c r="D32" s="252"/>
      <c r="E32" s="340"/>
      <c r="F32" s="340"/>
      <c r="G32" s="340"/>
      <c r="H32" s="340"/>
      <c r="I32" s="340"/>
      <c r="J32" s="340"/>
      <c r="K32" s="340"/>
      <c r="L32" s="340"/>
      <c r="M32" s="341"/>
    </row>
    <row r="33" spans="1:13" ht="24.95" customHeight="1" x14ac:dyDescent="0.25">
      <c r="A33" s="715" t="s">
        <v>530</v>
      </c>
      <c r="B33" s="719" t="s">
        <v>531</v>
      </c>
      <c r="C33" s="719"/>
      <c r="D33" s="719"/>
      <c r="E33" s="340"/>
      <c r="F33" s="340"/>
      <c r="G33" s="340"/>
      <c r="H33" s="340"/>
      <c r="I33" s="340"/>
      <c r="J33" s="340"/>
      <c r="K33" s="340"/>
      <c r="L33" s="340"/>
      <c r="M33" s="341"/>
    </row>
    <row r="34" spans="1:13" ht="24.95" customHeight="1" x14ac:dyDescent="0.25">
      <c r="A34" s="338"/>
      <c r="B34" s="340"/>
      <c r="C34" s="340"/>
      <c r="D34" s="340"/>
      <c r="E34" s="340"/>
      <c r="F34" s="340"/>
      <c r="G34" s="340"/>
      <c r="H34" s="340"/>
      <c r="I34" s="340"/>
      <c r="J34" s="340"/>
      <c r="K34" s="340"/>
      <c r="L34" s="340"/>
      <c r="M34" s="341"/>
    </row>
    <row r="35" spans="1:13" ht="24.95" customHeight="1" x14ac:dyDescent="0.3">
      <c r="A35" s="720">
        <v>3</v>
      </c>
      <c r="B35" s="714" t="s">
        <v>533</v>
      </c>
      <c r="C35" s="714"/>
      <c r="D35" s="714"/>
      <c r="E35" s="340"/>
      <c r="F35" s="340"/>
      <c r="G35" s="340"/>
      <c r="H35" s="340"/>
      <c r="I35" s="340"/>
      <c r="J35" s="340"/>
      <c r="K35" s="340"/>
      <c r="L35" s="340"/>
      <c r="M35" s="341"/>
    </row>
    <row r="36" spans="1:13" ht="24.95" customHeight="1" x14ac:dyDescent="0.25">
      <c r="A36" s="715" t="s">
        <v>534</v>
      </c>
      <c r="B36" s="252" t="s">
        <v>256</v>
      </c>
      <c r="C36" s="252"/>
      <c r="D36" s="252"/>
      <c r="E36" s="340"/>
      <c r="F36" s="340"/>
      <c r="G36" s="340"/>
      <c r="H36" s="340"/>
      <c r="I36" s="340"/>
      <c r="J36" s="340"/>
      <c r="K36" s="340"/>
      <c r="L36" s="340"/>
      <c r="M36" s="341"/>
    </row>
    <row r="37" spans="1:13" ht="24.95" customHeight="1" x14ac:dyDescent="0.25">
      <c r="A37" s="715" t="s">
        <v>534</v>
      </c>
      <c r="B37" s="252" t="s">
        <v>256</v>
      </c>
      <c r="C37" s="252"/>
      <c r="D37" s="252"/>
      <c r="E37" s="340"/>
      <c r="F37" s="340"/>
      <c r="G37" s="340"/>
      <c r="H37" s="340"/>
      <c r="I37" s="340"/>
      <c r="J37" s="340"/>
      <c r="K37" s="340"/>
      <c r="L37" s="340"/>
      <c r="M37" s="341"/>
    </row>
    <row r="38" spans="1:13" ht="24.95" customHeight="1" x14ac:dyDescent="0.3">
      <c r="A38" s="720">
        <v>4</v>
      </c>
      <c r="B38" s="251" t="s">
        <v>535</v>
      </c>
      <c r="C38" s="251"/>
      <c r="D38" s="251"/>
      <c r="E38" s="340"/>
      <c r="F38" s="340"/>
      <c r="G38" s="340"/>
      <c r="H38" s="340"/>
      <c r="I38" s="340"/>
      <c r="J38" s="340"/>
      <c r="K38" s="340"/>
      <c r="L38" s="340"/>
      <c r="M38" s="341"/>
    </row>
    <row r="39" spans="1:13" ht="24.95" customHeight="1" x14ac:dyDescent="0.25">
      <c r="A39" s="715" t="s">
        <v>512</v>
      </c>
      <c r="B39" s="716" t="s">
        <v>513</v>
      </c>
      <c r="C39" s="716"/>
      <c r="D39" s="716"/>
      <c r="E39" s="340"/>
      <c r="F39" s="340"/>
      <c r="G39" s="340"/>
      <c r="H39" s="340"/>
      <c r="I39" s="340"/>
      <c r="J39" s="340"/>
      <c r="K39" s="340"/>
      <c r="L39" s="340"/>
      <c r="M39" s="341"/>
    </row>
    <row r="40" spans="1:13" ht="24.95" customHeight="1" x14ac:dyDescent="0.25">
      <c r="A40" s="715" t="s">
        <v>514</v>
      </c>
      <c r="B40" s="252" t="s">
        <v>515</v>
      </c>
      <c r="C40" s="252"/>
      <c r="D40" s="252"/>
      <c r="E40" s="340"/>
      <c r="F40" s="340"/>
      <c r="G40" s="340"/>
      <c r="H40" s="340"/>
      <c r="I40" s="340"/>
      <c r="J40" s="340"/>
      <c r="K40" s="340"/>
      <c r="L40" s="340"/>
      <c r="M40" s="341"/>
    </row>
    <row r="41" spans="1:13" ht="24.95" customHeight="1" x14ac:dyDescent="0.25">
      <c r="A41" s="715" t="s">
        <v>516</v>
      </c>
      <c r="B41" s="252" t="s">
        <v>517</v>
      </c>
      <c r="C41" s="252"/>
      <c r="D41" s="252"/>
      <c r="E41" s="340"/>
      <c r="F41" s="340"/>
      <c r="G41" s="340"/>
      <c r="H41" s="340"/>
      <c r="I41" s="340"/>
      <c r="J41" s="340"/>
      <c r="K41" s="340"/>
      <c r="L41" s="340"/>
      <c r="M41" s="341"/>
    </row>
    <row r="42" spans="1:13" ht="24.95" customHeight="1" x14ac:dyDescent="0.25">
      <c r="A42" s="715" t="s">
        <v>518</v>
      </c>
      <c r="B42" s="252" t="s">
        <v>519</v>
      </c>
      <c r="C42" s="252"/>
      <c r="D42" s="252"/>
      <c r="E42" s="340"/>
      <c r="F42" s="340"/>
      <c r="G42" s="340"/>
      <c r="H42" s="340"/>
      <c r="I42" s="340"/>
      <c r="J42" s="340"/>
      <c r="K42" s="340"/>
      <c r="L42" s="340"/>
      <c r="M42" s="341"/>
    </row>
    <row r="43" spans="1:13" ht="24.95" customHeight="1" x14ac:dyDescent="0.25">
      <c r="A43" s="715" t="s">
        <v>520</v>
      </c>
      <c r="B43" s="252" t="s">
        <v>521</v>
      </c>
      <c r="C43" s="252"/>
      <c r="D43" s="252"/>
      <c r="E43" s="340"/>
      <c r="F43" s="340"/>
      <c r="G43" s="340"/>
      <c r="H43" s="340"/>
      <c r="I43" s="340"/>
      <c r="J43" s="340"/>
      <c r="K43" s="340"/>
      <c r="L43" s="340"/>
      <c r="M43" s="341"/>
    </row>
    <row r="44" spans="1:13" ht="24.95" customHeight="1" x14ac:dyDescent="0.25">
      <c r="A44" s="715" t="s">
        <v>522</v>
      </c>
      <c r="B44" s="252" t="s">
        <v>523</v>
      </c>
      <c r="C44" s="252"/>
      <c r="D44" s="252"/>
      <c r="E44" s="340"/>
      <c r="F44" s="340"/>
      <c r="G44" s="340"/>
      <c r="H44" s="340"/>
      <c r="I44" s="340"/>
      <c r="J44" s="340"/>
      <c r="K44" s="340"/>
      <c r="L44" s="340"/>
      <c r="M44" s="341"/>
    </row>
    <row r="45" spans="1:13" ht="24.95" customHeight="1" x14ac:dyDescent="0.25">
      <c r="A45" s="715" t="s">
        <v>524</v>
      </c>
      <c r="B45" s="252" t="s">
        <v>525</v>
      </c>
      <c r="C45" s="252"/>
      <c r="D45" s="252"/>
      <c r="E45" s="340"/>
      <c r="F45" s="340"/>
      <c r="G45" s="340"/>
      <c r="H45" s="340"/>
      <c r="I45" s="340"/>
      <c r="J45" s="340"/>
      <c r="K45" s="340"/>
      <c r="L45" s="340"/>
      <c r="M45" s="341"/>
    </row>
    <row r="46" spans="1:13" ht="24.95" customHeight="1" x14ac:dyDescent="0.25">
      <c r="A46" s="715" t="s">
        <v>526</v>
      </c>
      <c r="B46" s="252" t="s">
        <v>536</v>
      </c>
      <c r="C46" s="252"/>
      <c r="D46" s="252"/>
      <c r="E46" s="340"/>
      <c r="F46" s="340"/>
      <c r="G46" s="340"/>
      <c r="H46" s="340"/>
      <c r="I46" s="340"/>
      <c r="J46" s="340"/>
      <c r="K46" s="340"/>
      <c r="L46" s="340"/>
      <c r="M46" s="341"/>
    </row>
    <row r="47" spans="1:13" ht="24.95" customHeight="1" x14ac:dyDescent="0.3">
      <c r="A47" s="721" t="s">
        <v>528</v>
      </c>
      <c r="B47" s="251" t="s">
        <v>537</v>
      </c>
      <c r="C47" s="252"/>
      <c r="D47" s="252"/>
      <c r="E47" s="340"/>
      <c r="F47" s="340"/>
      <c r="G47" s="340"/>
      <c r="H47" s="340"/>
      <c r="I47" s="340"/>
      <c r="J47" s="340"/>
      <c r="K47" s="340"/>
      <c r="L47" s="340"/>
      <c r="M47" s="341"/>
    </row>
    <row r="48" spans="1:13" ht="24.95" customHeight="1" thickBot="1" x14ac:dyDescent="0.3">
      <c r="A48" s="509"/>
      <c r="B48" s="510"/>
      <c r="C48" s="510"/>
      <c r="D48" s="510"/>
      <c r="E48" s="510"/>
      <c r="F48" s="510"/>
      <c r="G48" s="510"/>
      <c r="H48" s="510"/>
      <c r="I48" s="510"/>
      <c r="J48" s="510"/>
      <c r="K48" s="510"/>
      <c r="L48" s="510"/>
      <c r="M48" s="511"/>
    </row>
    <row r="49" spans="1:13" ht="28.9" customHeight="1" x14ac:dyDescent="0.25">
      <c r="A49" s="350"/>
      <c r="B49" s="1219" t="s">
        <v>538</v>
      </c>
      <c r="C49" s="1219"/>
      <c r="D49" s="1219"/>
      <c r="E49" s="1219"/>
      <c r="F49" s="1219"/>
      <c r="G49" s="1219"/>
      <c r="H49" s="1219"/>
      <c r="I49" s="1219"/>
      <c r="J49" s="1219"/>
      <c r="K49" s="1219"/>
      <c r="L49" s="1219"/>
      <c r="M49" s="1219"/>
    </row>
    <row r="50" spans="1:13" s="97" customFormat="1" ht="18" customHeight="1" x14ac:dyDescent="0.25">
      <c r="A50" s="350"/>
    </row>
    <row r="51" spans="1:13" s="97" customFormat="1" ht="18" x14ac:dyDescent="0.25">
      <c r="A51" s="157"/>
      <c r="B51" s="350"/>
      <c r="C51" s="350"/>
      <c r="D51" s="350"/>
      <c r="E51" s="350"/>
      <c r="F51" s="350"/>
      <c r="G51" s="350"/>
      <c r="H51" s="350"/>
      <c r="I51" s="350"/>
      <c r="J51" s="350"/>
      <c r="K51" s="350"/>
      <c r="L51" s="350"/>
      <c r="M51" s="350"/>
    </row>
  </sheetData>
  <mergeCells count="8">
    <mergeCell ref="B2:F2"/>
    <mergeCell ref="B4:F4"/>
    <mergeCell ref="B49:M49"/>
    <mergeCell ref="B8:B9"/>
    <mergeCell ref="A8:A9"/>
    <mergeCell ref="M8:M9"/>
    <mergeCell ref="C8:D8"/>
    <mergeCell ref="E8:F8"/>
  </mergeCells>
  <pageMargins left="1.4173228346456694" right="1.4960629921259843" top="0.98425196850393704" bottom="0.98425196850393704" header="0.51181102362204722" footer="0.51181102362204722"/>
  <pageSetup paperSize="9" scale="36" orientation="landscape" horizontalDpi="4294967292" r:id="rId1"/>
  <headerFooter alignWithMargins="0">
    <oddHeader>&amp;C&amp;A</oddHeader>
    <oddFooter>&amp;L&amp;F&amp;C&amp;P/&amp;P&amp;R&amp;D&amp;T</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O23"/>
  <sheetViews>
    <sheetView zoomScale="50" zoomScaleNormal="50" workbookViewId="0">
      <selection activeCell="G15" sqref="G15"/>
    </sheetView>
  </sheetViews>
  <sheetFormatPr defaultColWidth="10.6640625" defaultRowHeight="12.75" x14ac:dyDescent="0.2"/>
  <cols>
    <col min="1" max="1" width="8.1640625" style="96" customWidth="1"/>
    <col min="2" max="2" width="78.5" style="96" customWidth="1"/>
    <col min="3" max="5" width="24.1640625" style="96" customWidth="1"/>
    <col min="6" max="6" width="20.33203125" style="96" customWidth="1"/>
    <col min="7" max="7" width="17.83203125" style="96" customWidth="1"/>
    <col min="8" max="8" width="19.33203125" style="96" customWidth="1"/>
    <col min="9" max="9" width="21" style="96" customWidth="1"/>
    <col min="10" max="10" width="20.5" style="96" customWidth="1"/>
    <col min="11" max="11" width="19.6640625" style="96" customWidth="1"/>
    <col min="12" max="12" width="20.1640625" style="96" customWidth="1"/>
    <col min="13" max="14" width="19.6640625" style="96" customWidth="1"/>
    <col min="15" max="15" width="17.6640625" style="96" customWidth="1"/>
    <col min="16" max="16" width="13.1640625" style="96" customWidth="1"/>
    <col min="17" max="263" width="10.6640625" style="96"/>
    <col min="264" max="264" width="6.5" style="96" customWidth="1"/>
    <col min="265" max="265" width="95.5" style="96" customWidth="1"/>
    <col min="266" max="266" width="21.1640625" style="96" customWidth="1"/>
    <col min="267" max="267" width="20.83203125" style="96" customWidth="1"/>
    <col min="268" max="268" width="15.33203125" style="96" customWidth="1"/>
    <col min="269" max="269" width="17.83203125" style="96" customWidth="1"/>
    <col min="270" max="270" width="38.6640625" style="96" customWidth="1"/>
    <col min="271" max="271" width="15.5" style="96" customWidth="1"/>
    <col min="272" max="272" width="13.1640625" style="96" customWidth="1"/>
    <col min="273" max="519" width="10.6640625" style="96"/>
    <col min="520" max="520" width="6.5" style="96" customWidth="1"/>
    <col min="521" max="521" width="95.5" style="96" customWidth="1"/>
    <col min="522" max="522" width="21.1640625" style="96" customWidth="1"/>
    <col min="523" max="523" width="20.83203125" style="96" customWidth="1"/>
    <col min="524" max="524" width="15.33203125" style="96" customWidth="1"/>
    <col min="525" max="525" width="17.83203125" style="96" customWidth="1"/>
    <col min="526" max="526" width="38.6640625" style="96" customWidth="1"/>
    <col min="527" max="527" width="15.5" style="96" customWidth="1"/>
    <col min="528" max="528" width="13.1640625" style="96" customWidth="1"/>
    <col min="529" max="775" width="10.6640625" style="96"/>
    <col min="776" max="776" width="6.5" style="96" customWidth="1"/>
    <col min="777" max="777" width="95.5" style="96" customWidth="1"/>
    <col min="778" max="778" width="21.1640625" style="96" customWidth="1"/>
    <col min="779" max="779" width="20.83203125" style="96" customWidth="1"/>
    <col min="780" max="780" width="15.33203125" style="96" customWidth="1"/>
    <col min="781" max="781" width="17.83203125" style="96" customWidth="1"/>
    <col min="782" max="782" width="38.6640625" style="96" customWidth="1"/>
    <col min="783" max="783" width="15.5" style="96" customWidth="1"/>
    <col min="784" max="784" width="13.1640625" style="96" customWidth="1"/>
    <col min="785" max="1031" width="10.6640625" style="96"/>
    <col min="1032" max="1032" width="6.5" style="96" customWidth="1"/>
    <col min="1033" max="1033" width="95.5" style="96" customWidth="1"/>
    <col min="1034" max="1034" width="21.1640625" style="96" customWidth="1"/>
    <col min="1035" max="1035" width="20.83203125" style="96" customWidth="1"/>
    <col min="1036" max="1036" width="15.33203125" style="96" customWidth="1"/>
    <col min="1037" max="1037" width="17.83203125" style="96" customWidth="1"/>
    <col min="1038" max="1038" width="38.6640625" style="96" customWidth="1"/>
    <col min="1039" max="1039" width="15.5" style="96" customWidth="1"/>
    <col min="1040" max="1040" width="13.1640625" style="96" customWidth="1"/>
    <col min="1041" max="1287" width="10.6640625" style="96"/>
    <col min="1288" max="1288" width="6.5" style="96" customWidth="1"/>
    <col min="1289" max="1289" width="95.5" style="96" customWidth="1"/>
    <col min="1290" max="1290" width="21.1640625" style="96" customWidth="1"/>
    <col min="1291" max="1291" width="20.83203125" style="96" customWidth="1"/>
    <col min="1292" max="1292" width="15.33203125" style="96" customWidth="1"/>
    <col min="1293" max="1293" width="17.83203125" style="96" customWidth="1"/>
    <col min="1294" max="1294" width="38.6640625" style="96" customWidth="1"/>
    <col min="1295" max="1295" width="15.5" style="96" customWidth="1"/>
    <col min="1296" max="1296" width="13.1640625" style="96" customWidth="1"/>
    <col min="1297" max="1543" width="10.6640625" style="96"/>
    <col min="1544" max="1544" width="6.5" style="96" customWidth="1"/>
    <col min="1545" max="1545" width="95.5" style="96" customWidth="1"/>
    <col min="1546" max="1546" width="21.1640625" style="96" customWidth="1"/>
    <col min="1547" max="1547" width="20.83203125" style="96" customWidth="1"/>
    <col min="1548" max="1548" width="15.33203125" style="96" customWidth="1"/>
    <col min="1549" max="1549" width="17.83203125" style="96" customWidth="1"/>
    <col min="1550" max="1550" width="38.6640625" style="96" customWidth="1"/>
    <col min="1551" max="1551" width="15.5" style="96" customWidth="1"/>
    <col min="1552" max="1552" width="13.1640625" style="96" customWidth="1"/>
    <col min="1553" max="1799" width="10.6640625" style="96"/>
    <col min="1800" max="1800" width="6.5" style="96" customWidth="1"/>
    <col min="1801" max="1801" width="95.5" style="96" customWidth="1"/>
    <col min="1802" max="1802" width="21.1640625" style="96" customWidth="1"/>
    <col min="1803" max="1803" width="20.83203125" style="96" customWidth="1"/>
    <col min="1804" max="1804" width="15.33203125" style="96" customWidth="1"/>
    <col min="1805" max="1805" width="17.83203125" style="96" customWidth="1"/>
    <col min="1806" max="1806" width="38.6640625" style="96" customWidth="1"/>
    <col min="1807" max="1807" width="15.5" style="96" customWidth="1"/>
    <col min="1808" max="1808" width="13.1640625" style="96" customWidth="1"/>
    <col min="1809" max="2055" width="10.6640625" style="96"/>
    <col min="2056" max="2056" width="6.5" style="96" customWidth="1"/>
    <col min="2057" max="2057" width="95.5" style="96" customWidth="1"/>
    <col min="2058" max="2058" width="21.1640625" style="96" customWidth="1"/>
    <col min="2059" max="2059" width="20.83203125" style="96" customWidth="1"/>
    <col min="2060" max="2060" width="15.33203125" style="96" customWidth="1"/>
    <col min="2061" max="2061" width="17.83203125" style="96" customWidth="1"/>
    <col min="2062" max="2062" width="38.6640625" style="96" customWidth="1"/>
    <col min="2063" max="2063" width="15.5" style="96" customWidth="1"/>
    <col min="2064" max="2064" width="13.1640625" style="96" customWidth="1"/>
    <col min="2065" max="2311" width="10.6640625" style="96"/>
    <col min="2312" max="2312" width="6.5" style="96" customWidth="1"/>
    <col min="2313" max="2313" width="95.5" style="96" customWidth="1"/>
    <col min="2314" max="2314" width="21.1640625" style="96" customWidth="1"/>
    <col min="2315" max="2315" width="20.83203125" style="96" customWidth="1"/>
    <col min="2316" max="2316" width="15.33203125" style="96" customWidth="1"/>
    <col min="2317" max="2317" width="17.83203125" style="96" customWidth="1"/>
    <col min="2318" max="2318" width="38.6640625" style="96" customWidth="1"/>
    <col min="2319" max="2319" width="15.5" style="96" customWidth="1"/>
    <col min="2320" max="2320" width="13.1640625" style="96" customWidth="1"/>
    <col min="2321" max="2567" width="10.6640625" style="96"/>
    <col min="2568" max="2568" width="6.5" style="96" customWidth="1"/>
    <col min="2569" max="2569" width="95.5" style="96" customWidth="1"/>
    <col min="2570" max="2570" width="21.1640625" style="96" customWidth="1"/>
    <col min="2571" max="2571" width="20.83203125" style="96" customWidth="1"/>
    <col min="2572" max="2572" width="15.33203125" style="96" customWidth="1"/>
    <col min="2573" max="2573" width="17.83203125" style="96" customWidth="1"/>
    <col min="2574" max="2574" width="38.6640625" style="96" customWidth="1"/>
    <col min="2575" max="2575" width="15.5" style="96" customWidth="1"/>
    <col min="2576" max="2576" width="13.1640625" style="96" customWidth="1"/>
    <col min="2577" max="2823" width="10.6640625" style="96"/>
    <col min="2824" max="2824" width="6.5" style="96" customWidth="1"/>
    <col min="2825" max="2825" width="95.5" style="96" customWidth="1"/>
    <col min="2826" max="2826" width="21.1640625" style="96" customWidth="1"/>
    <col min="2827" max="2827" width="20.83203125" style="96" customWidth="1"/>
    <col min="2828" max="2828" width="15.33203125" style="96" customWidth="1"/>
    <col min="2829" max="2829" width="17.83203125" style="96" customWidth="1"/>
    <col min="2830" max="2830" width="38.6640625" style="96" customWidth="1"/>
    <col min="2831" max="2831" width="15.5" style="96" customWidth="1"/>
    <col min="2832" max="2832" width="13.1640625" style="96" customWidth="1"/>
    <col min="2833" max="3079" width="10.6640625" style="96"/>
    <col min="3080" max="3080" width="6.5" style="96" customWidth="1"/>
    <col min="3081" max="3081" width="95.5" style="96" customWidth="1"/>
    <col min="3082" max="3082" width="21.1640625" style="96" customWidth="1"/>
    <col min="3083" max="3083" width="20.83203125" style="96" customWidth="1"/>
    <col min="3084" max="3084" width="15.33203125" style="96" customWidth="1"/>
    <col min="3085" max="3085" width="17.83203125" style="96" customWidth="1"/>
    <col min="3086" max="3086" width="38.6640625" style="96" customWidth="1"/>
    <col min="3087" max="3087" width="15.5" style="96" customWidth="1"/>
    <col min="3088" max="3088" width="13.1640625" style="96" customWidth="1"/>
    <col min="3089" max="3335" width="10.6640625" style="96"/>
    <col min="3336" max="3336" width="6.5" style="96" customWidth="1"/>
    <col min="3337" max="3337" width="95.5" style="96" customWidth="1"/>
    <col min="3338" max="3338" width="21.1640625" style="96" customWidth="1"/>
    <col min="3339" max="3339" width="20.83203125" style="96" customWidth="1"/>
    <col min="3340" max="3340" width="15.33203125" style="96" customWidth="1"/>
    <col min="3341" max="3341" width="17.83203125" style="96" customWidth="1"/>
    <col min="3342" max="3342" width="38.6640625" style="96" customWidth="1"/>
    <col min="3343" max="3343" width="15.5" style="96" customWidth="1"/>
    <col min="3344" max="3344" width="13.1640625" style="96" customWidth="1"/>
    <col min="3345" max="3591" width="10.6640625" style="96"/>
    <col min="3592" max="3592" width="6.5" style="96" customWidth="1"/>
    <col min="3593" max="3593" width="95.5" style="96" customWidth="1"/>
    <col min="3594" max="3594" width="21.1640625" style="96" customWidth="1"/>
    <col min="3595" max="3595" width="20.83203125" style="96" customWidth="1"/>
    <col min="3596" max="3596" width="15.33203125" style="96" customWidth="1"/>
    <col min="3597" max="3597" width="17.83203125" style="96" customWidth="1"/>
    <col min="3598" max="3598" width="38.6640625" style="96" customWidth="1"/>
    <col min="3599" max="3599" width="15.5" style="96" customWidth="1"/>
    <col min="3600" max="3600" width="13.1640625" style="96" customWidth="1"/>
    <col min="3601" max="3847" width="10.6640625" style="96"/>
    <col min="3848" max="3848" width="6.5" style="96" customWidth="1"/>
    <col min="3849" max="3849" width="95.5" style="96" customWidth="1"/>
    <col min="3850" max="3850" width="21.1640625" style="96" customWidth="1"/>
    <col min="3851" max="3851" width="20.83203125" style="96" customWidth="1"/>
    <col min="3852" max="3852" width="15.33203125" style="96" customWidth="1"/>
    <col min="3853" max="3853" width="17.83203125" style="96" customWidth="1"/>
    <col min="3854" max="3854" width="38.6640625" style="96" customWidth="1"/>
    <col min="3855" max="3855" width="15.5" style="96" customWidth="1"/>
    <col min="3856" max="3856" width="13.1640625" style="96" customWidth="1"/>
    <col min="3857" max="4103" width="10.6640625" style="96"/>
    <col min="4104" max="4104" width="6.5" style="96" customWidth="1"/>
    <col min="4105" max="4105" width="95.5" style="96" customWidth="1"/>
    <col min="4106" max="4106" width="21.1640625" style="96" customWidth="1"/>
    <col min="4107" max="4107" width="20.83203125" style="96" customWidth="1"/>
    <col min="4108" max="4108" width="15.33203125" style="96" customWidth="1"/>
    <col min="4109" max="4109" width="17.83203125" style="96" customWidth="1"/>
    <col min="4110" max="4110" width="38.6640625" style="96" customWidth="1"/>
    <col min="4111" max="4111" width="15.5" style="96" customWidth="1"/>
    <col min="4112" max="4112" width="13.1640625" style="96" customWidth="1"/>
    <col min="4113" max="4359" width="10.6640625" style="96"/>
    <col min="4360" max="4360" width="6.5" style="96" customWidth="1"/>
    <col min="4361" max="4361" width="95.5" style="96" customWidth="1"/>
    <col min="4362" max="4362" width="21.1640625" style="96" customWidth="1"/>
    <col min="4363" max="4363" width="20.83203125" style="96" customWidth="1"/>
    <col min="4364" max="4364" width="15.33203125" style="96" customWidth="1"/>
    <col min="4365" max="4365" width="17.83203125" style="96" customWidth="1"/>
    <col min="4366" max="4366" width="38.6640625" style="96" customWidth="1"/>
    <col min="4367" max="4367" width="15.5" style="96" customWidth="1"/>
    <col min="4368" max="4368" width="13.1640625" style="96" customWidth="1"/>
    <col min="4369" max="4615" width="10.6640625" style="96"/>
    <col min="4616" max="4616" width="6.5" style="96" customWidth="1"/>
    <col min="4617" max="4617" width="95.5" style="96" customWidth="1"/>
    <col min="4618" max="4618" width="21.1640625" style="96" customWidth="1"/>
    <col min="4619" max="4619" width="20.83203125" style="96" customWidth="1"/>
    <col min="4620" max="4620" width="15.33203125" style="96" customWidth="1"/>
    <col min="4621" max="4621" width="17.83203125" style="96" customWidth="1"/>
    <col min="4622" max="4622" width="38.6640625" style="96" customWidth="1"/>
    <col min="4623" max="4623" width="15.5" style="96" customWidth="1"/>
    <col min="4624" max="4624" width="13.1640625" style="96" customWidth="1"/>
    <col min="4625" max="4871" width="10.6640625" style="96"/>
    <col min="4872" max="4872" width="6.5" style="96" customWidth="1"/>
    <col min="4873" max="4873" width="95.5" style="96" customWidth="1"/>
    <col min="4874" max="4874" width="21.1640625" style="96" customWidth="1"/>
    <col min="4875" max="4875" width="20.83203125" style="96" customWidth="1"/>
    <col min="4876" max="4876" width="15.33203125" style="96" customWidth="1"/>
    <col min="4877" max="4877" width="17.83203125" style="96" customWidth="1"/>
    <col min="4878" max="4878" width="38.6640625" style="96" customWidth="1"/>
    <col min="4879" max="4879" width="15.5" style="96" customWidth="1"/>
    <col min="4880" max="4880" width="13.1640625" style="96" customWidth="1"/>
    <col min="4881" max="5127" width="10.6640625" style="96"/>
    <col min="5128" max="5128" width="6.5" style="96" customWidth="1"/>
    <col min="5129" max="5129" width="95.5" style="96" customWidth="1"/>
    <col min="5130" max="5130" width="21.1640625" style="96" customWidth="1"/>
    <col min="5131" max="5131" width="20.83203125" style="96" customWidth="1"/>
    <col min="5132" max="5132" width="15.33203125" style="96" customWidth="1"/>
    <col min="5133" max="5133" width="17.83203125" style="96" customWidth="1"/>
    <col min="5134" max="5134" width="38.6640625" style="96" customWidth="1"/>
    <col min="5135" max="5135" width="15.5" style="96" customWidth="1"/>
    <col min="5136" max="5136" width="13.1640625" style="96" customWidth="1"/>
    <col min="5137" max="5383" width="10.6640625" style="96"/>
    <col min="5384" max="5384" width="6.5" style="96" customWidth="1"/>
    <col min="5385" max="5385" width="95.5" style="96" customWidth="1"/>
    <col min="5386" max="5386" width="21.1640625" style="96" customWidth="1"/>
    <col min="5387" max="5387" width="20.83203125" style="96" customWidth="1"/>
    <col min="5388" max="5388" width="15.33203125" style="96" customWidth="1"/>
    <col min="5389" max="5389" width="17.83203125" style="96" customWidth="1"/>
    <col min="5390" max="5390" width="38.6640625" style="96" customWidth="1"/>
    <col min="5391" max="5391" width="15.5" style="96" customWidth="1"/>
    <col min="5392" max="5392" width="13.1640625" style="96" customWidth="1"/>
    <col min="5393" max="5639" width="10.6640625" style="96"/>
    <col min="5640" max="5640" width="6.5" style="96" customWidth="1"/>
    <col min="5641" max="5641" width="95.5" style="96" customWidth="1"/>
    <col min="5642" max="5642" width="21.1640625" style="96" customWidth="1"/>
    <col min="5643" max="5643" width="20.83203125" style="96" customWidth="1"/>
    <col min="5644" max="5644" width="15.33203125" style="96" customWidth="1"/>
    <col min="5645" max="5645" width="17.83203125" style="96" customWidth="1"/>
    <col min="5646" max="5646" width="38.6640625" style="96" customWidth="1"/>
    <col min="5647" max="5647" width="15.5" style="96" customWidth="1"/>
    <col min="5648" max="5648" width="13.1640625" style="96" customWidth="1"/>
    <col min="5649" max="5895" width="10.6640625" style="96"/>
    <col min="5896" max="5896" width="6.5" style="96" customWidth="1"/>
    <col min="5897" max="5897" width="95.5" style="96" customWidth="1"/>
    <col min="5898" max="5898" width="21.1640625" style="96" customWidth="1"/>
    <col min="5899" max="5899" width="20.83203125" style="96" customWidth="1"/>
    <col min="5900" max="5900" width="15.33203125" style="96" customWidth="1"/>
    <col min="5901" max="5901" width="17.83203125" style="96" customWidth="1"/>
    <col min="5902" max="5902" width="38.6640625" style="96" customWidth="1"/>
    <col min="5903" max="5903" width="15.5" style="96" customWidth="1"/>
    <col min="5904" max="5904" width="13.1640625" style="96" customWidth="1"/>
    <col min="5905" max="6151" width="10.6640625" style="96"/>
    <col min="6152" max="6152" width="6.5" style="96" customWidth="1"/>
    <col min="6153" max="6153" width="95.5" style="96" customWidth="1"/>
    <col min="6154" max="6154" width="21.1640625" style="96" customWidth="1"/>
    <col min="6155" max="6155" width="20.83203125" style="96" customWidth="1"/>
    <col min="6156" max="6156" width="15.33203125" style="96" customWidth="1"/>
    <col min="6157" max="6157" width="17.83203125" style="96" customWidth="1"/>
    <col min="6158" max="6158" width="38.6640625" style="96" customWidth="1"/>
    <col min="6159" max="6159" width="15.5" style="96" customWidth="1"/>
    <col min="6160" max="6160" width="13.1640625" style="96" customWidth="1"/>
    <col min="6161" max="6407" width="10.6640625" style="96"/>
    <col min="6408" max="6408" width="6.5" style="96" customWidth="1"/>
    <col min="6409" max="6409" width="95.5" style="96" customWidth="1"/>
    <col min="6410" max="6410" width="21.1640625" style="96" customWidth="1"/>
    <col min="6411" max="6411" width="20.83203125" style="96" customWidth="1"/>
    <col min="6412" max="6412" width="15.33203125" style="96" customWidth="1"/>
    <col min="6413" max="6413" width="17.83203125" style="96" customWidth="1"/>
    <col min="6414" max="6414" width="38.6640625" style="96" customWidth="1"/>
    <col min="6415" max="6415" width="15.5" style="96" customWidth="1"/>
    <col min="6416" max="6416" width="13.1640625" style="96" customWidth="1"/>
    <col min="6417" max="6663" width="10.6640625" style="96"/>
    <col min="6664" max="6664" width="6.5" style="96" customWidth="1"/>
    <col min="6665" max="6665" width="95.5" style="96" customWidth="1"/>
    <col min="6666" max="6666" width="21.1640625" style="96" customWidth="1"/>
    <col min="6667" max="6667" width="20.83203125" style="96" customWidth="1"/>
    <col min="6668" max="6668" width="15.33203125" style="96" customWidth="1"/>
    <col min="6669" max="6669" width="17.83203125" style="96" customWidth="1"/>
    <col min="6670" max="6670" width="38.6640625" style="96" customWidth="1"/>
    <col min="6671" max="6671" width="15.5" style="96" customWidth="1"/>
    <col min="6672" max="6672" width="13.1640625" style="96" customWidth="1"/>
    <col min="6673" max="6919" width="10.6640625" style="96"/>
    <col min="6920" max="6920" width="6.5" style="96" customWidth="1"/>
    <col min="6921" max="6921" width="95.5" style="96" customWidth="1"/>
    <col min="6922" max="6922" width="21.1640625" style="96" customWidth="1"/>
    <col min="6923" max="6923" width="20.83203125" style="96" customWidth="1"/>
    <col min="6924" max="6924" width="15.33203125" style="96" customWidth="1"/>
    <col min="6925" max="6925" width="17.83203125" style="96" customWidth="1"/>
    <col min="6926" max="6926" width="38.6640625" style="96" customWidth="1"/>
    <col min="6927" max="6927" width="15.5" style="96" customWidth="1"/>
    <col min="6928" max="6928" width="13.1640625" style="96" customWidth="1"/>
    <col min="6929" max="7175" width="10.6640625" style="96"/>
    <col min="7176" max="7176" width="6.5" style="96" customWidth="1"/>
    <col min="7177" max="7177" width="95.5" style="96" customWidth="1"/>
    <col min="7178" max="7178" width="21.1640625" style="96" customWidth="1"/>
    <col min="7179" max="7179" width="20.83203125" style="96" customWidth="1"/>
    <col min="7180" max="7180" width="15.33203125" style="96" customWidth="1"/>
    <col min="7181" max="7181" width="17.83203125" style="96" customWidth="1"/>
    <col min="7182" max="7182" width="38.6640625" style="96" customWidth="1"/>
    <col min="7183" max="7183" width="15.5" style="96" customWidth="1"/>
    <col min="7184" max="7184" width="13.1640625" style="96" customWidth="1"/>
    <col min="7185" max="7431" width="10.6640625" style="96"/>
    <col min="7432" max="7432" width="6.5" style="96" customWidth="1"/>
    <col min="7433" max="7433" width="95.5" style="96" customWidth="1"/>
    <col min="7434" max="7434" width="21.1640625" style="96" customWidth="1"/>
    <col min="7435" max="7435" width="20.83203125" style="96" customWidth="1"/>
    <col min="7436" max="7436" width="15.33203125" style="96" customWidth="1"/>
    <col min="7437" max="7437" width="17.83203125" style="96" customWidth="1"/>
    <col min="7438" max="7438" width="38.6640625" style="96" customWidth="1"/>
    <col min="7439" max="7439" width="15.5" style="96" customWidth="1"/>
    <col min="7440" max="7440" width="13.1640625" style="96" customWidth="1"/>
    <col min="7441" max="7687" width="10.6640625" style="96"/>
    <col min="7688" max="7688" width="6.5" style="96" customWidth="1"/>
    <col min="7689" max="7689" width="95.5" style="96" customWidth="1"/>
    <col min="7690" max="7690" width="21.1640625" style="96" customWidth="1"/>
    <col min="7691" max="7691" width="20.83203125" style="96" customWidth="1"/>
    <col min="7692" max="7692" width="15.33203125" style="96" customWidth="1"/>
    <col min="7693" max="7693" width="17.83203125" style="96" customWidth="1"/>
    <col min="7694" max="7694" width="38.6640625" style="96" customWidth="1"/>
    <col min="7695" max="7695" width="15.5" style="96" customWidth="1"/>
    <col min="7696" max="7696" width="13.1640625" style="96" customWidth="1"/>
    <col min="7697" max="7943" width="10.6640625" style="96"/>
    <col min="7944" max="7944" width="6.5" style="96" customWidth="1"/>
    <col min="7945" max="7945" width="95.5" style="96" customWidth="1"/>
    <col min="7946" max="7946" width="21.1640625" style="96" customWidth="1"/>
    <col min="7947" max="7947" width="20.83203125" style="96" customWidth="1"/>
    <col min="7948" max="7948" width="15.33203125" style="96" customWidth="1"/>
    <col min="7949" max="7949" width="17.83203125" style="96" customWidth="1"/>
    <col min="7950" max="7950" width="38.6640625" style="96" customWidth="1"/>
    <col min="7951" max="7951" width="15.5" style="96" customWidth="1"/>
    <col min="7952" max="7952" width="13.1640625" style="96" customWidth="1"/>
    <col min="7953" max="8199" width="10.6640625" style="96"/>
    <col min="8200" max="8200" width="6.5" style="96" customWidth="1"/>
    <col min="8201" max="8201" width="95.5" style="96" customWidth="1"/>
    <col min="8202" max="8202" width="21.1640625" style="96" customWidth="1"/>
    <col min="8203" max="8203" width="20.83203125" style="96" customWidth="1"/>
    <col min="8204" max="8204" width="15.33203125" style="96" customWidth="1"/>
    <col min="8205" max="8205" width="17.83203125" style="96" customWidth="1"/>
    <col min="8206" max="8206" width="38.6640625" style="96" customWidth="1"/>
    <col min="8207" max="8207" width="15.5" style="96" customWidth="1"/>
    <col min="8208" max="8208" width="13.1640625" style="96" customWidth="1"/>
    <col min="8209" max="8455" width="10.6640625" style="96"/>
    <col min="8456" max="8456" width="6.5" style="96" customWidth="1"/>
    <col min="8457" max="8457" width="95.5" style="96" customWidth="1"/>
    <col min="8458" max="8458" width="21.1640625" style="96" customWidth="1"/>
    <col min="8459" max="8459" width="20.83203125" style="96" customWidth="1"/>
    <col min="8460" max="8460" width="15.33203125" style="96" customWidth="1"/>
    <col min="8461" max="8461" width="17.83203125" style="96" customWidth="1"/>
    <col min="8462" max="8462" width="38.6640625" style="96" customWidth="1"/>
    <col min="8463" max="8463" width="15.5" style="96" customWidth="1"/>
    <col min="8464" max="8464" width="13.1640625" style="96" customWidth="1"/>
    <col min="8465" max="8711" width="10.6640625" style="96"/>
    <col min="8712" max="8712" width="6.5" style="96" customWidth="1"/>
    <col min="8713" max="8713" width="95.5" style="96" customWidth="1"/>
    <col min="8714" max="8714" width="21.1640625" style="96" customWidth="1"/>
    <col min="8715" max="8715" width="20.83203125" style="96" customWidth="1"/>
    <col min="8716" max="8716" width="15.33203125" style="96" customWidth="1"/>
    <col min="8717" max="8717" width="17.83203125" style="96" customWidth="1"/>
    <col min="8718" max="8718" width="38.6640625" style="96" customWidth="1"/>
    <col min="8719" max="8719" width="15.5" style="96" customWidth="1"/>
    <col min="8720" max="8720" width="13.1640625" style="96" customWidth="1"/>
    <col min="8721" max="8967" width="10.6640625" style="96"/>
    <col min="8968" max="8968" width="6.5" style="96" customWidth="1"/>
    <col min="8969" max="8969" width="95.5" style="96" customWidth="1"/>
    <col min="8970" max="8970" width="21.1640625" style="96" customWidth="1"/>
    <col min="8971" max="8971" width="20.83203125" style="96" customWidth="1"/>
    <col min="8972" max="8972" width="15.33203125" style="96" customWidth="1"/>
    <col min="8973" max="8973" width="17.83203125" style="96" customWidth="1"/>
    <col min="8974" max="8974" width="38.6640625" style="96" customWidth="1"/>
    <col min="8975" max="8975" width="15.5" style="96" customWidth="1"/>
    <col min="8976" max="8976" width="13.1640625" style="96" customWidth="1"/>
    <col min="8977" max="9223" width="10.6640625" style="96"/>
    <col min="9224" max="9224" width="6.5" style="96" customWidth="1"/>
    <col min="9225" max="9225" width="95.5" style="96" customWidth="1"/>
    <col min="9226" max="9226" width="21.1640625" style="96" customWidth="1"/>
    <col min="9227" max="9227" width="20.83203125" style="96" customWidth="1"/>
    <col min="9228" max="9228" width="15.33203125" style="96" customWidth="1"/>
    <col min="9229" max="9229" width="17.83203125" style="96" customWidth="1"/>
    <col min="9230" max="9230" width="38.6640625" style="96" customWidth="1"/>
    <col min="9231" max="9231" width="15.5" style="96" customWidth="1"/>
    <col min="9232" max="9232" width="13.1640625" style="96" customWidth="1"/>
    <col min="9233" max="9479" width="10.6640625" style="96"/>
    <col min="9480" max="9480" width="6.5" style="96" customWidth="1"/>
    <col min="9481" max="9481" width="95.5" style="96" customWidth="1"/>
    <col min="9482" max="9482" width="21.1640625" style="96" customWidth="1"/>
    <col min="9483" max="9483" width="20.83203125" style="96" customWidth="1"/>
    <col min="9484" max="9484" width="15.33203125" style="96" customWidth="1"/>
    <col min="9485" max="9485" width="17.83203125" style="96" customWidth="1"/>
    <col min="9486" max="9486" width="38.6640625" style="96" customWidth="1"/>
    <col min="9487" max="9487" width="15.5" style="96" customWidth="1"/>
    <col min="9488" max="9488" width="13.1640625" style="96" customWidth="1"/>
    <col min="9489" max="9735" width="10.6640625" style="96"/>
    <col min="9736" max="9736" width="6.5" style="96" customWidth="1"/>
    <col min="9737" max="9737" width="95.5" style="96" customWidth="1"/>
    <col min="9738" max="9738" width="21.1640625" style="96" customWidth="1"/>
    <col min="9739" max="9739" width="20.83203125" style="96" customWidth="1"/>
    <col min="9740" max="9740" width="15.33203125" style="96" customWidth="1"/>
    <col min="9741" max="9741" width="17.83203125" style="96" customWidth="1"/>
    <col min="9742" max="9742" width="38.6640625" style="96" customWidth="1"/>
    <col min="9743" max="9743" width="15.5" style="96" customWidth="1"/>
    <col min="9744" max="9744" width="13.1640625" style="96" customWidth="1"/>
    <col min="9745" max="9991" width="10.6640625" style="96"/>
    <col min="9992" max="9992" width="6.5" style="96" customWidth="1"/>
    <col min="9993" max="9993" width="95.5" style="96" customWidth="1"/>
    <col min="9994" max="9994" width="21.1640625" style="96" customWidth="1"/>
    <col min="9995" max="9995" width="20.83203125" style="96" customWidth="1"/>
    <col min="9996" max="9996" width="15.33203125" style="96" customWidth="1"/>
    <col min="9997" max="9997" width="17.83203125" style="96" customWidth="1"/>
    <col min="9998" max="9998" width="38.6640625" style="96" customWidth="1"/>
    <col min="9999" max="9999" width="15.5" style="96" customWidth="1"/>
    <col min="10000" max="10000" width="13.1640625" style="96" customWidth="1"/>
    <col min="10001" max="10247" width="10.6640625" style="96"/>
    <col min="10248" max="10248" width="6.5" style="96" customWidth="1"/>
    <col min="10249" max="10249" width="95.5" style="96" customWidth="1"/>
    <col min="10250" max="10250" width="21.1640625" style="96" customWidth="1"/>
    <col min="10251" max="10251" width="20.83203125" style="96" customWidth="1"/>
    <col min="10252" max="10252" width="15.33203125" style="96" customWidth="1"/>
    <col min="10253" max="10253" width="17.83203125" style="96" customWidth="1"/>
    <col min="10254" max="10254" width="38.6640625" style="96" customWidth="1"/>
    <col min="10255" max="10255" width="15.5" style="96" customWidth="1"/>
    <col min="10256" max="10256" width="13.1640625" style="96" customWidth="1"/>
    <col min="10257" max="10503" width="10.6640625" style="96"/>
    <col min="10504" max="10504" width="6.5" style="96" customWidth="1"/>
    <col min="10505" max="10505" width="95.5" style="96" customWidth="1"/>
    <col min="10506" max="10506" width="21.1640625" style="96" customWidth="1"/>
    <col min="10507" max="10507" width="20.83203125" style="96" customWidth="1"/>
    <col min="10508" max="10508" width="15.33203125" style="96" customWidth="1"/>
    <col min="10509" max="10509" width="17.83203125" style="96" customWidth="1"/>
    <col min="10510" max="10510" width="38.6640625" style="96" customWidth="1"/>
    <col min="10511" max="10511" width="15.5" style="96" customWidth="1"/>
    <col min="10512" max="10512" width="13.1640625" style="96" customWidth="1"/>
    <col min="10513" max="10759" width="10.6640625" style="96"/>
    <col min="10760" max="10760" width="6.5" style="96" customWidth="1"/>
    <col min="10761" max="10761" width="95.5" style="96" customWidth="1"/>
    <col min="10762" max="10762" width="21.1640625" style="96" customWidth="1"/>
    <col min="10763" max="10763" width="20.83203125" style="96" customWidth="1"/>
    <col min="10764" max="10764" width="15.33203125" style="96" customWidth="1"/>
    <col min="10765" max="10765" width="17.83203125" style="96" customWidth="1"/>
    <col min="10766" max="10766" width="38.6640625" style="96" customWidth="1"/>
    <col min="10767" max="10767" width="15.5" style="96" customWidth="1"/>
    <col min="10768" max="10768" width="13.1640625" style="96" customWidth="1"/>
    <col min="10769" max="11015" width="10.6640625" style="96"/>
    <col min="11016" max="11016" width="6.5" style="96" customWidth="1"/>
    <col min="11017" max="11017" width="95.5" style="96" customWidth="1"/>
    <col min="11018" max="11018" width="21.1640625" style="96" customWidth="1"/>
    <col min="11019" max="11019" width="20.83203125" style="96" customWidth="1"/>
    <col min="11020" max="11020" width="15.33203125" style="96" customWidth="1"/>
    <col min="11021" max="11021" width="17.83203125" style="96" customWidth="1"/>
    <col min="11022" max="11022" width="38.6640625" style="96" customWidth="1"/>
    <col min="11023" max="11023" width="15.5" style="96" customWidth="1"/>
    <col min="11024" max="11024" width="13.1640625" style="96" customWidth="1"/>
    <col min="11025" max="11271" width="10.6640625" style="96"/>
    <col min="11272" max="11272" width="6.5" style="96" customWidth="1"/>
    <col min="11273" max="11273" width="95.5" style="96" customWidth="1"/>
    <col min="11274" max="11274" width="21.1640625" style="96" customWidth="1"/>
    <col min="11275" max="11275" width="20.83203125" style="96" customWidth="1"/>
    <col min="11276" max="11276" width="15.33203125" style="96" customWidth="1"/>
    <col min="11277" max="11277" width="17.83203125" style="96" customWidth="1"/>
    <col min="11278" max="11278" width="38.6640625" style="96" customWidth="1"/>
    <col min="11279" max="11279" width="15.5" style="96" customWidth="1"/>
    <col min="11280" max="11280" width="13.1640625" style="96" customWidth="1"/>
    <col min="11281" max="11527" width="10.6640625" style="96"/>
    <col min="11528" max="11528" width="6.5" style="96" customWidth="1"/>
    <col min="11529" max="11529" width="95.5" style="96" customWidth="1"/>
    <col min="11530" max="11530" width="21.1640625" style="96" customWidth="1"/>
    <col min="11531" max="11531" width="20.83203125" style="96" customWidth="1"/>
    <col min="11532" max="11532" width="15.33203125" style="96" customWidth="1"/>
    <col min="11533" max="11533" width="17.83203125" style="96" customWidth="1"/>
    <col min="11534" max="11534" width="38.6640625" style="96" customWidth="1"/>
    <col min="11535" max="11535" width="15.5" style="96" customWidth="1"/>
    <col min="11536" max="11536" width="13.1640625" style="96" customWidth="1"/>
    <col min="11537" max="11783" width="10.6640625" style="96"/>
    <col min="11784" max="11784" width="6.5" style="96" customWidth="1"/>
    <col min="11785" max="11785" width="95.5" style="96" customWidth="1"/>
    <col min="11786" max="11786" width="21.1640625" style="96" customWidth="1"/>
    <col min="11787" max="11787" width="20.83203125" style="96" customWidth="1"/>
    <col min="11788" max="11788" width="15.33203125" style="96" customWidth="1"/>
    <col min="11789" max="11789" width="17.83203125" style="96" customWidth="1"/>
    <col min="11790" max="11790" width="38.6640625" style="96" customWidth="1"/>
    <col min="11791" max="11791" width="15.5" style="96" customWidth="1"/>
    <col min="11792" max="11792" width="13.1640625" style="96" customWidth="1"/>
    <col min="11793" max="12039" width="10.6640625" style="96"/>
    <col min="12040" max="12040" width="6.5" style="96" customWidth="1"/>
    <col min="12041" max="12041" width="95.5" style="96" customWidth="1"/>
    <col min="12042" max="12042" width="21.1640625" style="96" customWidth="1"/>
    <col min="12043" max="12043" width="20.83203125" style="96" customWidth="1"/>
    <col min="12044" max="12044" width="15.33203125" style="96" customWidth="1"/>
    <col min="12045" max="12045" width="17.83203125" style="96" customWidth="1"/>
    <col min="12046" max="12046" width="38.6640625" style="96" customWidth="1"/>
    <col min="12047" max="12047" width="15.5" style="96" customWidth="1"/>
    <col min="12048" max="12048" width="13.1640625" style="96" customWidth="1"/>
    <col min="12049" max="12295" width="10.6640625" style="96"/>
    <col min="12296" max="12296" width="6.5" style="96" customWidth="1"/>
    <col min="12297" max="12297" width="95.5" style="96" customWidth="1"/>
    <col min="12298" max="12298" width="21.1640625" style="96" customWidth="1"/>
    <col min="12299" max="12299" width="20.83203125" style="96" customWidth="1"/>
    <col min="12300" max="12300" width="15.33203125" style="96" customWidth="1"/>
    <col min="12301" max="12301" width="17.83203125" style="96" customWidth="1"/>
    <col min="12302" max="12302" width="38.6640625" style="96" customWidth="1"/>
    <col min="12303" max="12303" width="15.5" style="96" customWidth="1"/>
    <col min="12304" max="12304" width="13.1640625" style="96" customWidth="1"/>
    <col min="12305" max="12551" width="10.6640625" style="96"/>
    <col min="12552" max="12552" width="6.5" style="96" customWidth="1"/>
    <col min="12553" max="12553" width="95.5" style="96" customWidth="1"/>
    <col min="12554" max="12554" width="21.1640625" style="96" customWidth="1"/>
    <col min="12555" max="12555" width="20.83203125" style="96" customWidth="1"/>
    <col min="12556" max="12556" width="15.33203125" style="96" customWidth="1"/>
    <col min="12557" max="12557" width="17.83203125" style="96" customWidth="1"/>
    <col min="12558" max="12558" width="38.6640625" style="96" customWidth="1"/>
    <col min="12559" max="12559" width="15.5" style="96" customWidth="1"/>
    <col min="12560" max="12560" width="13.1640625" style="96" customWidth="1"/>
    <col min="12561" max="12807" width="10.6640625" style="96"/>
    <col min="12808" max="12808" width="6.5" style="96" customWidth="1"/>
    <col min="12809" max="12809" width="95.5" style="96" customWidth="1"/>
    <col min="12810" max="12810" width="21.1640625" style="96" customWidth="1"/>
    <col min="12811" max="12811" width="20.83203125" style="96" customWidth="1"/>
    <col min="12812" max="12812" width="15.33203125" style="96" customWidth="1"/>
    <col min="12813" max="12813" width="17.83203125" style="96" customWidth="1"/>
    <col min="12814" max="12814" width="38.6640625" style="96" customWidth="1"/>
    <col min="12815" max="12815" width="15.5" style="96" customWidth="1"/>
    <col min="12816" max="12816" width="13.1640625" style="96" customWidth="1"/>
    <col min="12817" max="13063" width="10.6640625" style="96"/>
    <col min="13064" max="13064" width="6.5" style="96" customWidth="1"/>
    <col min="13065" max="13065" width="95.5" style="96" customWidth="1"/>
    <col min="13066" max="13066" width="21.1640625" style="96" customWidth="1"/>
    <col min="13067" max="13067" width="20.83203125" style="96" customWidth="1"/>
    <col min="13068" max="13068" width="15.33203125" style="96" customWidth="1"/>
    <col min="13069" max="13069" width="17.83203125" style="96" customWidth="1"/>
    <col min="13070" max="13070" width="38.6640625" style="96" customWidth="1"/>
    <col min="13071" max="13071" width="15.5" style="96" customWidth="1"/>
    <col min="13072" max="13072" width="13.1640625" style="96" customWidth="1"/>
    <col min="13073" max="13319" width="10.6640625" style="96"/>
    <col min="13320" max="13320" width="6.5" style="96" customWidth="1"/>
    <col min="13321" max="13321" width="95.5" style="96" customWidth="1"/>
    <col min="13322" max="13322" width="21.1640625" style="96" customWidth="1"/>
    <col min="13323" max="13323" width="20.83203125" style="96" customWidth="1"/>
    <col min="13324" max="13324" width="15.33203125" style="96" customWidth="1"/>
    <col min="13325" max="13325" width="17.83203125" style="96" customWidth="1"/>
    <col min="13326" max="13326" width="38.6640625" style="96" customWidth="1"/>
    <col min="13327" max="13327" width="15.5" style="96" customWidth="1"/>
    <col min="13328" max="13328" width="13.1640625" style="96" customWidth="1"/>
    <col min="13329" max="13575" width="10.6640625" style="96"/>
    <col min="13576" max="13576" width="6.5" style="96" customWidth="1"/>
    <col min="13577" max="13577" width="95.5" style="96" customWidth="1"/>
    <col min="13578" max="13578" width="21.1640625" style="96" customWidth="1"/>
    <col min="13579" max="13579" width="20.83203125" style="96" customWidth="1"/>
    <col min="13580" max="13580" width="15.33203125" style="96" customWidth="1"/>
    <col min="13581" max="13581" width="17.83203125" style="96" customWidth="1"/>
    <col min="13582" max="13582" width="38.6640625" style="96" customWidth="1"/>
    <col min="13583" max="13583" width="15.5" style="96" customWidth="1"/>
    <col min="13584" max="13584" width="13.1640625" style="96" customWidth="1"/>
    <col min="13585" max="13831" width="10.6640625" style="96"/>
    <col min="13832" max="13832" width="6.5" style="96" customWidth="1"/>
    <col min="13833" max="13833" width="95.5" style="96" customWidth="1"/>
    <col min="13834" max="13834" width="21.1640625" style="96" customWidth="1"/>
    <col min="13835" max="13835" width="20.83203125" style="96" customWidth="1"/>
    <col min="13836" max="13836" width="15.33203125" style="96" customWidth="1"/>
    <col min="13837" max="13837" width="17.83203125" style="96" customWidth="1"/>
    <col min="13838" max="13838" width="38.6640625" style="96" customWidth="1"/>
    <col min="13839" max="13839" width="15.5" style="96" customWidth="1"/>
    <col min="13840" max="13840" width="13.1640625" style="96" customWidth="1"/>
    <col min="13841" max="14087" width="10.6640625" style="96"/>
    <col min="14088" max="14088" width="6.5" style="96" customWidth="1"/>
    <col min="14089" max="14089" width="95.5" style="96" customWidth="1"/>
    <col min="14090" max="14090" width="21.1640625" style="96" customWidth="1"/>
    <col min="14091" max="14091" width="20.83203125" style="96" customWidth="1"/>
    <col min="14092" max="14092" width="15.33203125" style="96" customWidth="1"/>
    <col min="14093" max="14093" width="17.83203125" style="96" customWidth="1"/>
    <col min="14094" max="14094" width="38.6640625" style="96" customWidth="1"/>
    <col min="14095" max="14095" width="15.5" style="96" customWidth="1"/>
    <col min="14096" max="14096" width="13.1640625" style="96" customWidth="1"/>
    <col min="14097" max="14343" width="10.6640625" style="96"/>
    <col min="14344" max="14344" width="6.5" style="96" customWidth="1"/>
    <col min="14345" max="14345" width="95.5" style="96" customWidth="1"/>
    <col min="14346" max="14346" width="21.1640625" style="96" customWidth="1"/>
    <col min="14347" max="14347" width="20.83203125" style="96" customWidth="1"/>
    <col min="14348" max="14348" width="15.33203125" style="96" customWidth="1"/>
    <col min="14349" max="14349" width="17.83203125" style="96" customWidth="1"/>
    <col min="14350" max="14350" width="38.6640625" style="96" customWidth="1"/>
    <col min="14351" max="14351" width="15.5" style="96" customWidth="1"/>
    <col min="14352" max="14352" width="13.1640625" style="96" customWidth="1"/>
    <col min="14353" max="14599" width="10.6640625" style="96"/>
    <col min="14600" max="14600" width="6.5" style="96" customWidth="1"/>
    <col min="14601" max="14601" width="95.5" style="96" customWidth="1"/>
    <col min="14602" max="14602" width="21.1640625" style="96" customWidth="1"/>
    <col min="14603" max="14603" width="20.83203125" style="96" customWidth="1"/>
    <col min="14604" max="14604" width="15.33203125" style="96" customWidth="1"/>
    <col min="14605" max="14605" width="17.83203125" style="96" customWidth="1"/>
    <col min="14606" max="14606" width="38.6640625" style="96" customWidth="1"/>
    <col min="14607" max="14607" width="15.5" style="96" customWidth="1"/>
    <col min="14608" max="14608" width="13.1640625" style="96" customWidth="1"/>
    <col min="14609" max="14855" width="10.6640625" style="96"/>
    <col min="14856" max="14856" width="6.5" style="96" customWidth="1"/>
    <col min="14857" max="14857" width="95.5" style="96" customWidth="1"/>
    <col min="14858" max="14858" width="21.1640625" style="96" customWidth="1"/>
    <col min="14859" max="14859" width="20.83203125" style="96" customWidth="1"/>
    <col min="14860" max="14860" width="15.33203125" style="96" customWidth="1"/>
    <col min="14861" max="14861" width="17.83203125" style="96" customWidth="1"/>
    <col min="14862" max="14862" width="38.6640625" style="96" customWidth="1"/>
    <col min="14863" max="14863" width="15.5" style="96" customWidth="1"/>
    <col min="14864" max="14864" width="13.1640625" style="96" customWidth="1"/>
    <col min="14865" max="15111" width="10.6640625" style="96"/>
    <col min="15112" max="15112" width="6.5" style="96" customWidth="1"/>
    <col min="15113" max="15113" width="95.5" style="96" customWidth="1"/>
    <col min="15114" max="15114" width="21.1640625" style="96" customWidth="1"/>
    <col min="15115" max="15115" width="20.83203125" style="96" customWidth="1"/>
    <col min="15116" max="15116" width="15.33203125" style="96" customWidth="1"/>
    <col min="15117" max="15117" width="17.83203125" style="96" customWidth="1"/>
    <col min="15118" max="15118" width="38.6640625" style="96" customWidth="1"/>
    <col min="15119" max="15119" width="15.5" style="96" customWidth="1"/>
    <col min="15120" max="15120" width="13.1640625" style="96" customWidth="1"/>
    <col min="15121" max="15367" width="10.6640625" style="96"/>
    <col min="15368" max="15368" width="6.5" style="96" customWidth="1"/>
    <col min="15369" max="15369" width="95.5" style="96" customWidth="1"/>
    <col min="15370" max="15370" width="21.1640625" style="96" customWidth="1"/>
    <col min="15371" max="15371" width="20.83203125" style="96" customWidth="1"/>
    <col min="15372" max="15372" width="15.33203125" style="96" customWidth="1"/>
    <col min="15373" max="15373" width="17.83203125" style="96" customWidth="1"/>
    <col min="15374" max="15374" width="38.6640625" style="96" customWidth="1"/>
    <col min="15375" max="15375" width="15.5" style="96" customWidth="1"/>
    <col min="15376" max="15376" width="13.1640625" style="96" customWidth="1"/>
    <col min="15377" max="15623" width="10.6640625" style="96"/>
    <col min="15624" max="15624" width="6.5" style="96" customWidth="1"/>
    <col min="15625" max="15625" width="95.5" style="96" customWidth="1"/>
    <col min="15626" max="15626" width="21.1640625" style="96" customWidth="1"/>
    <col min="15627" max="15627" width="20.83203125" style="96" customWidth="1"/>
    <col min="15628" max="15628" width="15.33203125" style="96" customWidth="1"/>
    <col min="15629" max="15629" width="17.83203125" style="96" customWidth="1"/>
    <col min="15630" max="15630" width="38.6640625" style="96" customWidth="1"/>
    <col min="15631" max="15631" width="15.5" style="96" customWidth="1"/>
    <col min="15632" max="15632" width="13.1640625" style="96" customWidth="1"/>
    <col min="15633" max="15879" width="10.6640625" style="96"/>
    <col min="15880" max="15880" width="6.5" style="96" customWidth="1"/>
    <col min="15881" max="15881" width="95.5" style="96" customWidth="1"/>
    <col min="15882" max="15882" width="21.1640625" style="96" customWidth="1"/>
    <col min="15883" max="15883" width="20.83203125" style="96" customWidth="1"/>
    <col min="15884" max="15884" width="15.33203125" style="96" customWidth="1"/>
    <col min="15885" max="15885" width="17.83203125" style="96" customWidth="1"/>
    <col min="15886" max="15886" width="38.6640625" style="96" customWidth="1"/>
    <col min="15887" max="15887" width="15.5" style="96" customWidth="1"/>
    <col min="15888" max="15888" width="13.1640625" style="96" customWidth="1"/>
    <col min="15889" max="16135" width="10.6640625" style="96"/>
    <col min="16136" max="16136" width="6.5" style="96" customWidth="1"/>
    <col min="16137" max="16137" width="95.5" style="96" customWidth="1"/>
    <col min="16138" max="16138" width="21.1640625" style="96" customWidth="1"/>
    <col min="16139" max="16139" width="20.83203125" style="96" customWidth="1"/>
    <col min="16140" max="16140" width="15.33203125" style="96" customWidth="1"/>
    <col min="16141" max="16141" width="17.83203125" style="96" customWidth="1"/>
    <col min="16142" max="16142" width="38.6640625" style="96" customWidth="1"/>
    <col min="16143" max="16143" width="15.5" style="96" customWidth="1"/>
    <col min="16144" max="16144" width="13.1640625" style="96" customWidth="1"/>
    <col min="16145" max="16384" width="10.6640625" style="96"/>
  </cols>
  <sheetData>
    <row r="1" spans="1:15" x14ac:dyDescent="0.2">
      <c r="B1" s="712" t="s">
        <v>54</v>
      </c>
      <c r="C1" s="712"/>
      <c r="D1" s="712"/>
      <c r="E1" s="712"/>
    </row>
    <row r="2" spans="1:15" ht="15.75" customHeight="1" x14ac:dyDescent="0.25">
      <c r="A2" s="103"/>
      <c r="B2" s="1217" t="s">
        <v>555</v>
      </c>
      <c r="C2" s="1217"/>
      <c r="D2" s="1217"/>
      <c r="E2" s="1217"/>
      <c r="F2" s="1217"/>
      <c r="G2" s="1217"/>
      <c r="H2" s="728"/>
      <c r="I2" s="728"/>
      <c r="J2" s="728"/>
      <c r="K2" s="728"/>
      <c r="L2" s="728"/>
      <c r="M2" s="728"/>
      <c r="N2" s="37"/>
    </row>
    <row r="3" spans="1:15" x14ac:dyDescent="0.2">
      <c r="N3" s="507"/>
    </row>
    <row r="4" spans="1:15" ht="18" x14ac:dyDescent="0.25">
      <c r="A4" s="97"/>
      <c r="B4" s="1218" t="s">
        <v>539</v>
      </c>
      <c r="C4" s="1218"/>
      <c r="D4" s="1218"/>
      <c r="E4" s="1218"/>
      <c r="F4" s="1218"/>
      <c r="G4" s="1218"/>
      <c r="H4" s="729"/>
      <c r="I4" s="729"/>
      <c r="J4" s="729"/>
      <c r="K4" s="729"/>
      <c r="L4" s="729"/>
      <c r="M4" s="729"/>
      <c r="N4" s="508"/>
      <c r="O4" s="97"/>
    </row>
    <row r="5" spans="1:15" ht="18" x14ac:dyDescent="0.25">
      <c r="A5" s="97"/>
      <c r="B5" s="893"/>
      <c r="C5" s="893"/>
      <c r="D5" s="893"/>
      <c r="E5" s="893"/>
      <c r="F5" s="893"/>
      <c r="G5" s="893"/>
      <c r="H5" s="729"/>
      <c r="I5" s="729"/>
      <c r="J5" s="729"/>
      <c r="K5" s="729"/>
      <c r="L5" s="729"/>
      <c r="M5" s="729"/>
      <c r="N5" s="508"/>
      <c r="O5" s="97"/>
    </row>
    <row r="6" spans="1:15" ht="15.75" x14ac:dyDescent="0.25">
      <c r="A6" s="350"/>
      <c r="B6" s="270" t="s">
        <v>1039</v>
      </c>
      <c r="C6" s="270"/>
      <c r="D6" s="270"/>
      <c r="E6" s="270"/>
      <c r="F6" s="270"/>
      <c r="G6" s="350"/>
      <c r="H6" s="350"/>
      <c r="I6" s="350"/>
      <c r="J6" s="350"/>
      <c r="K6" s="350"/>
      <c r="L6" s="350"/>
      <c r="M6" s="350"/>
      <c r="N6" s="350"/>
      <c r="O6" s="350"/>
    </row>
    <row r="7" spans="1:15" ht="15.75" x14ac:dyDescent="0.25">
      <c r="A7" s="350"/>
      <c r="B7" s="270"/>
      <c r="C7" s="270"/>
      <c r="D7" s="270"/>
      <c r="E7" s="270"/>
      <c r="F7" s="270"/>
      <c r="G7" s="350"/>
      <c r="H7" s="350"/>
      <c r="I7" s="350"/>
      <c r="J7" s="350"/>
      <c r="K7" s="350"/>
      <c r="L7" s="350"/>
      <c r="M7" s="350"/>
      <c r="N7" s="350"/>
      <c r="O7" s="350"/>
    </row>
    <row r="8" spans="1:15" ht="16.5" thickBot="1" x14ac:dyDescent="0.3">
      <c r="A8" s="350"/>
      <c r="B8" s="350"/>
      <c r="C8" s="350"/>
      <c r="D8" s="350"/>
      <c r="E8" s="350"/>
      <c r="F8" s="350"/>
      <c r="G8" s="350"/>
      <c r="H8" s="350"/>
      <c r="I8" s="350"/>
      <c r="J8" s="350"/>
      <c r="K8" s="350"/>
      <c r="L8" s="350"/>
      <c r="M8" s="350"/>
      <c r="N8" s="96" t="s">
        <v>1176</v>
      </c>
      <c r="O8" s="350"/>
    </row>
    <row r="9" spans="1:15" ht="47.25" customHeight="1" x14ac:dyDescent="0.2">
      <c r="A9" s="1227" t="s">
        <v>204</v>
      </c>
      <c r="B9" s="1158" t="s">
        <v>68</v>
      </c>
      <c r="C9" s="1190" t="s">
        <v>748</v>
      </c>
      <c r="D9" s="1191"/>
      <c r="E9" s="1192"/>
      <c r="F9" s="1229" t="s">
        <v>749</v>
      </c>
      <c r="G9" s="1229"/>
      <c r="H9" s="1229"/>
      <c r="I9" s="1017" t="s">
        <v>750</v>
      </c>
      <c r="J9" s="1017" t="s">
        <v>968</v>
      </c>
      <c r="K9" s="1017" t="s">
        <v>969</v>
      </c>
      <c r="L9" s="1017" t="s">
        <v>970</v>
      </c>
      <c r="M9" s="1017" t="s">
        <v>971</v>
      </c>
      <c r="N9" s="1017" t="s">
        <v>972</v>
      </c>
      <c r="O9" s="1230" t="s">
        <v>33</v>
      </c>
    </row>
    <row r="10" spans="1:15" ht="62.25" customHeight="1" x14ac:dyDescent="0.2">
      <c r="A10" s="1228"/>
      <c r="B10" s="1159"/>
      <c r="C10" s="774" t="s">
        <v>684</v>
      </c>
      <c r="D10" s="774" t="s">
        <v>738</v>
      </c>
      <c r="E10" s="774" t="s">
        <v>978</v>
      </c>
      <c r="F10" s="774" t="s">
        <v>684</v>
      </c>
      <c r="G10" s="774" t="s">
        <v>738</v>
      </c>
      <c r="H10" s="774" t="s">
        <v>686</v>
      </c>
      <c r="I10" s="182" t="s">
        <v>967</v>
      </c>
      <c r="J10" s="182" t="s">
        <v>412</v>
      </c>
      <c r="K10" s="182" t="s">
        <v>412</v>
      </c>
      <c r="L10" s="182" t="s">
        <v>412</v>
      </c>
      <c r="M10" s="182" t="s">
        <v>412</v>
      </c>
      <c r="N10" s="182" t="s">
        <v>412</v>
      </c>
      <c r="O10" s="1231"/>
    </row>
    <row r="11" spans="1:15" ht="16.5" x14ac:dyDescent="0.3">
      <c r="A11" s="1038">
        <v>1</v>
      </c>
      <c r="B11" s="726">
        <v>2</v>
      </c>
      <c r="C11" s="774">
        <v>3</v>
      </c>
      <c r="D11" s="774">
        <v>4</v>
      </c>
      <c r="E11" s="774">
        <v>5</v>
      </c>
      <c r="F11" s="726">
        <v>6</v>
      </c>
      <c r="G11" s="726">
        <v>7</v>
      </c>
      <c r="H11" s="726">
        <v>8</v>
      </c>
      <c r="I11" s="726">
        <v>9</v>
      </c>
      <c r="J11" s="726">
        <v>10</v>
      </c>
      <c r="K11" s="726">
        <v>11</v>
      </c>
      <c r="L11" s="726">
        <v>12</v>
      </c>
      <c r="M11" s="726">
        <v>13</v>
      </c>
      <c r="N11" s="726">
        <v>14</v>
      </c>
      <c r="O11" s="1039">
        <v>15</v>
      </c>
    </row>
    <row r="12" spans="1:15" ht="34.9" customHeight="1" x14ac:dyDescent="0.3">
      <c r="A12" s="727">
        <v>1</v>
      </c>
      <c r="B12" s="723" t="s">
        <v>540</v>
      </c>
      <c r="C12" s="723"/>
      <c r="D12" s="723"/>
      <c r="E12" s="723"/>
      <c r="F12" s="717"/>
      <c r="G12" s="717"/>
      <c r="H12" s="717"/>
      <c r="I12" s="717"/>
      <c r="J12" s="717"/>
      <c r="K12" s="717"/>
      <c r="L12" s="717"/>
      <c r="M12" s="717"/>
      <c r="N12" s="717"/>
      <c r="O12" s="718"/>
    </row>
    <row r="13" spans="1:15" ht="34.9" customHeight="1" x14ac:dyDescent="0.25">
      <c r="A13" s="715">
        <v>2</v>
      </c>
      <c r="B13" s="722" t="s">
        <v>541</v>
      </c>
      <c r="C13" s="730"/>
      <c r="D13" s="730"/>
      <c r="E13" s="730"/>
      <c r="F13" s="717"/>
      <c r="G13" s="717"/>
      <c r="H13" s="717"/>
      <c r="I13" s="717"/>
      <c r="J13" s="717"/>
      <c r="K13" s="717"/>
      <c r="L13" s="717"/>
      <c r="M13" s="717"/>
      <c r="N13" s="717"/>
      <c r="O13" s="718"/>
    </row>
    <row r="14" spans="1:15" ht="34.9" customHeight="1" x14ac:dyDescent="0.25">
      <c r="A14" s="715">
        <v>3</v>
      </c>
      <c r="B14" s="252" t="s">
        <v>542</v>
      </c>
      <c r="C14" s="725"/>
      <c r="D14" s="725"/>
      <c r="E14" s="725"/>
      <c r="F14" s="717"/>
      <c r="G14" s="717"/>
      <c r="H14" s="717"/>
      <c r="I14" s="717"/>
      <c r="J14" s="717"/>
      <c r="K14" s="717"/>
      <c r="L14" s="717"/>
      <c r="M14" s="717"/>
      <c r="N14" s="717"/>
      <c r="O14" s="718"/>
    </row>
    <row r="15" spans="1:15" ht="34.9" customHeight="1" x14ac:dyDescent="0.25">
      <c r="A15" s="715">
        <v>4</v>
      </c>
      <c r="B15" s="722" t="s">
        <v>543</v>
      </c>
      <c r="C15" s="730"/>
      <c r="D15" s="730"/>
      <c r="E15" s="730"/>
      <c r="F15" s="717"/>
      <c r="G15" s="717"/>
      <c r="H15" s="717"/>
      <c r="I15" s="717"/>
      <c r="J15" s="717"/>
      <c r="K15" s="717"/>
      <c r="L15" s="717"/>
      <c r="M15" s="717"/>
      <c r="N15" s="717"/>
      <c r="O15" s="718"/>
    </row>
    <row r="16" spans="1:15" ht="34.9" customHeight="1" x14ac:dyDescent="0.25">
      <c r="A16" s="715">
        <v>5</v>
      </c>
      <c r="B16" s="252" t="s">
        <v>544</v>
      </c>
      <c r="C16" s="725"/>
      <c r="D16" s="725"/>
      <c r="E16" s="725"/>
      <c r="F16" s="717"/>
      <c r="G16" s="717"/>
      <c r="H16" s="717"/>
      <c r="I16" s="717"/>
      <c r="J16" s="717"/>
      <c r="K16" s="717"/>
      <c r="L16" s="717"/>
      <c r="M16" s="717"/>
      <c r="N16" s="717"/>
      <c r="O16" s="718"/>
    </row>
    <row r="17" spans="1:15" ht="34.9" customHeight="1" x14ac:dyDescent="0.25">
      <c r="A17" s="715">
        <v>6</v>
      </c>
      <c r="B17" s="252" t="s">
        <v>545</v>
      </c>
      <c r="C17" s="725"/>
      <c r="D17" s="725"/>
      <c r="E17" s="725"/>
      <c r="F17" s="717"/>
      <c r="G17" s="717"/>
      <c r="H17" s="717"/>
      <c r="I17" s="717"/>
      <c r="J17" s="717"/>
      <c r="K17" s="717"/>
      <c r="L17" s="717"/>
      <c r="M17" s="717"/>
      <c r="N17" s="717"/>
      <c r="O17" s="718"/>
    </row>
    <row r="18" spans="1:15" ht="34.9" customHeight="1" x14ac:dyDescent="0.25">
      <c r="A18" s="715">
        <v>7</v>
      </c>
      <c r="B18" s="252" t="s">
        <v>546</v>
      </c>
      <c r="C18" s="725"/>
      <c r="D18" s="725"/>
      <c r="E18" s="725"/>
      <c r="F18" s="717"/>
      <c r="G18" s="717"/>
      <c r="H18" s="717"/>
      <c r="I18" s="717"/>
      <c r="J18" s="717"/>
      <c r="K18" s="717"/>
      <c r="L18" s="717"/>
      <c r="M18" s="717"/>
      <c r="N18" s="717"/>
      <c r="O18" s="718"/>
    </row>
    <row r="19" spans="1:15" ht="34.9" customHeight="1" x14ac:dyDescent="0.25">
      <c r="A19" s="715">
        <v>8</v>
      </c>
      <c r="B19" s="252" t="s">
        <v>547</v>
      </c>
      <c r="C19" s="725"/>
      <c r="D19" s="725"/>
      <c r="E19" s="725"/>
      <c r="F19" s="717"/>
      <c r="G19" s="717"/>
      <c r="H19" s="717"/>
      <c r="I19" s="717"/>
      <c r="J19" s="717"/>
      <c r="K19" s="717"/>
      <c r="L19" s="717"/>
      <c r="M19" s="717"/>
      <c r="N19" s="717"/>
      <c r="O19" s="718"/>
    </row>
    <row r="20" spans="1:15" ht="34.9" customHeight="1" x14ac:dyDescent="0.3">
      <c r="A20" s="715">
        <v>9</v>
      </c>
      <c r="B20" s="938" t="s">
        <v>548</v>
      </c>
      <c r="C20" s="725"/>
      <c r="D20" s="725"/>
      <c r="E20" s="725"/>
      <c r="F20" s="717"/>
      <c r="G20" s="717"/>
      <c r="H20" s="717"/>
      <c r="I20" s="717"/>
      <c r="J20" s="717"/>
      <c r="K20" s="717"/>
      <c r="L20" s="717"/>
      <c r="M20" s="717"/>
      <c r="N20" s="717"/>
      <c r="O20" s="718"/>
    </row>
    <row r="21" spans="1:15" ht="34.9" customHeight="1" thickBot="1" x14ac:dyDescent="0.3">
      <c r="A21" s="509"/>
      <c r="B21" s="510"/>
      <c r="C21" s="510"/>
      <c r="D21" s="510"/>
      <c r="E21" s="510"/>
      <c r="F21" s="510"/>
      <c r="G21" s="510"/>
      <c r="H21" s="510"/>
      <c r="I21" s="510"/>
      <c r="J21" s="510"/>
      <c r="K21" s="510"/>
      <c r="L21" s="510"/>
      <c r="M21" s="510"/>
      <c r="N21" s="510"/>
      <c r="O21" s="511"/>
    </row>
    <row r="22" spans="1:15" s="97" customFormat="1" ht="18" customHeight="1" x14ac:dyDescent="0.25">
      <c r="A22" s="350"/>
      <c r="B22" s="1219"/>
      <c r="C22" s="1219"/>
      <c r="D22" s="1219"/>
      <c r="E22" s="1219"/>
      <c r="F22" s="1219"/>
      <c r="G22" s="1219"/>
      <c r="H22" s="1219"/>
      <c r="I22" s="1219"/>
      <c r="J22" s="1219"/>
      <c r="K22" s="1219"/>
      <c r="L22" s="1219"/>
      <c r="M22" s="1219"/>
      <c r="N22" s="1219"/>
      <c r="O22" s="1219"/>
    </row>
    <row r="23" spans="1:15" s="97" customFormat="1" ht="18" x14ac:dyDescent="0.25">
      <c r="A23" s="157"/>
      <c r="B23" s="350"/>
      <c r="C23" s="350"/>
      <c r="D23" s="350"/>
      <c r="E23" s="350"/>
      <c r="F23" s="350"/>
      <c r="G23" s="350"/>
      <c r="H23" s="350"/>
      <c r="I23" s="350"/>
      <c r="J23" s="350"/>
      <c r="K23" s="350"/>
      <c r="L23" s="350"/>
      <c r="M23" s="350"/>
      <c r="N23" s="350"/>
      <c r="O23" s="350"/>
    </row>
  </sheetData>
  <mergeCells count="8">
    <mergeCell ref="B2:G2"/>
    <mergeCell ref="B4:G4"/>
    <mergeCell ref="B22:O22"/>
    <mergeCell ref="A9:A10"/>
    <mergeCell ref="B9:B10"/>
    <mergeCell ref="F9:H9"/>
    <mergeCell ref="O9:O10"/>
    <mergeCell ref="C9:E9"/>
  </mergeCells>
  <pageMargins left="1.4173228346456694" right="1.4960629921259843" top="0.98425196850393704" bottom="0.98425196850393704" header="0.51181102362204722" footer="0.51181102362204722"/>
  <pageSetup paperSize="9" scale="35" orientation="landscape" horizontalDpi="4294967292" r:id="rId1"/>
  <headerFooter alignWithMargins="0">
    <oddHeader>&amp;C&amp;A</oddHeader>
    <oddFooter>&amp;L&amp;F&amp;C&amp;P/&amp;P&amp;R&amp;D&amp;T</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O23"/>
  <sheetViews>
    <sheetView zoomScale="50" zoomScaleNormal="50" workbookViewId="0">
      <selection activeCell="A9" sqref="A9:O21"/>
    </sheetView>
  </sheetViews>
  <sheetFormatPr defaultColWidth="10.6640625" defaultRowHeight="12.75" x14ac:dyDescent="0.2"/>
  <cols>
    <col min="1" max="1" width="6.5" style="96" customWidth="1"/>
    <col min="2" max="2" width="78.1640625" style="96" customWidth="1"/>
    <col min="3" max="5" width="24.1640625" style="96" customWidth="1"/>
    <col min="6" max="6" width="20.33203125" style="96" customWidth="1"/>
    <col min="7" max="7" width="17.83203125" style="96" customWidth="1"/>
    <col min="8" max="8" width="19.33203125" style="96" customWidth="1"/>
    <col min="9" max="9" width="19.1640625" style="96" customWidth="1"/>
    <col min="10" max="10" width="19.5" style="96" customWidth="1"/>
    <col min="11" max="11" width="21.1640625" style="96" customWidth="1"/>
    <col min="12" max="12" width="17.83203125" style="96" customWidth="1"/>
    <col min="13" max="13" width="19.6640625" style="96" customWidth="1"/>
    <col min="14" max="14" width="20.1640625" style="96" customWidth="1"/>
    <col min="15" max="15" width="26" style="96" customWidth="1"/>
    <col min="16" max="16" width="13.1640625" style="96" customWidth="1"/>
    <col min="17" max="263" width="10.6640625" style="96"/>
    <col min="264" max="264" width="6.5" style="96" customWidth="1"/>
    <col min="265" max="265" width="95.5" style="96" customWidth="1"/>
    <col min="266" max="266" width="21.1640625" style="96" customWidth="1"/>
    <col min="267" max="267" width="20.83203125" style="96" customWidth="1"/>
    <col min="268" max="268" width="15.33203125" style="96" customWidth="1"/>
    <col min="269" max="269" width="17.83203125" style="96" customWidth="1"/>
    <col min="270" max="270" width="38.6640625" style="96" customWidth="1"/>
    <col min="271" max="271" width="15.5" style="96" customWidth="1"/>
    <col min="272" max="272" width="13.1640625" style="96" customWidth="1"/>
    <col min="273" max="519" width="10.6640625" style="96"/>
    <col min="520" max="520" width="6.5" style="96" customWidth="1"/>
    <col min="521" max="521" width="95.5" style="96" customWidth="1"/>
    <col min="522" max="522" width="21.1640625" style="96" customWidth="1"/>
    <col min="523" max="523" width="20.83203125" style="96" customWidth="1"/>
    <col min="524" max="524" width="15.33203125" style="96" customWidth="1"/>
    <col min="525" max="525" width="17.83203125" style="96" customWidth="1"/>
    <col min="526" max="526" width="38.6640625" style="96" customWidth="1"/>
    <col min="527" max="527" width="15.5" style="96" customWidth="1"/>
    <col min="528" max="528" width="13.1640625" style="96" customWidth="1"/>
    <col min="529" max="775" width="10.6640625" style="96"/>
    <col min="776" max="776" width="6.5" style="96" customWidth="1"/>
    <col min="777" max="777" width="95.5" style="96" customWidth="1"/>
    <col min="778" max="778" width="21.1640625" style="96" customWidth="1"/>
    <col min="779" max="779" width="20.83203125" style="96" customWidth="1"/>
    <col min="780" max="780" width="15.33203125" style="96" customWidth="1"/>
    <col min="781" max="781" width="17.83203125" style="96" customWidth="1"/>
    <col min="782" max="782" width="38.6640625" style="96" customWidth="1"/>
    <col min="783" max="783" width="15.5" style="96" customWidth="1"/>
    <col min="784" max="784" width="13.1640625" style="96" customWidth="1"/>
    <col min="785" max="1031" width="10.6640625" style="96"/>
    <col min="1032" max="1032" width="6.5" style="96" customWidth="1"/>
    <col min="1033" max="1033" width="95.5" style="96" customWidth="1"/>
    <col min="1034" max="1034" width="21.1640625" style="96" customWidth="1"/>
    <col min="1035" max="1035" width="20.83203125" style="96" customWidth="1"/>
    <col min="1036" max="1036" width="15.33203125" style="96" customWidth="1"/>
    <col min="1037" max="1037" width="17.83203125" style="96" customWidth="1"/>
    <col min="1038" max="1038" width="38.6640625" style="96" customWidth="1"/>
    <col min="1039" max="1039" width="15.5" style="96" customWidth="1"/>
    <col min="1040" max="1040" width="13.1640625" style="96" customWidth="1"/>
    <col min="1041" max="1287" width="10.6640625" style="96"/>
    <col min="1288" max="1288" width="6.5" style="96" customWidth="1"/>
    <col min="1289" max="1289" width="95.5" style="96" customWidth="1"/>
    <col min="1290" max="1290" width="21.1640625" style="96" customWidth="1"/>
    <col min="1291" max="1291" width="20.83203125" style="96" customWidth="1"/>
    <col min="1292" max="1292" width="15.33203125" style="96" customWidth="1"/>
    <col min="1293" max="1293" width="17.83203125" style="96" customWidth="1"/>
    <col min="1294" max="1294" width="38.6640625" style="96" customWidth="1"/>
    <col min="1295" max="1295" width="15.5" style="96" customWidth="1"/>
    <col min="1296" max="1296" width="13.1640625" style="96" customWidth="1"/>
    <col min="1297" max="1543" width="10.6640625" style="96"/>
    <col min="1544" max="1544" width="6.5" style="96" customWidth="1"/>
    <col min="1545" max="1545" width="95.5" style="96" customWidth="1"/>
    <col min="1546" max="1546" width="21.1640625" style="96" customWidth="1"/>
    <col min="1547" max="1547" width="20.83203125" style="96" customWidth="1"/>
    <col min="1548" max="1548" width="15.33203125" style="96" customWidth="1"/>
    <col min="1549" max="1549" width="17.83203125" style="96" customWidth="1"/>
    <col min="1550" max="1550" width="38.6640625" style="96" customWidth="1"/>
    <col min="1551" max="1551" width="15.5" style="96" customWidth="1"/>
    <col min="1552" max="1552" width="13.1640625" style="96" customWidth="1"/>
    <col min="1553" max="1799" width="10.6640625" style="96"/>
    <col min="1800" max="1800" width="6.5" style="96" customWidth="1"/>
    <col min="1801" max="1801" width="95.5" style="96" customWidth="1"/>
    <col min="1802" max="1802" width="21.1640625" style="96" customWidth="1"/>
    <col min="1803" max="1803" width="20.83203125" style="96" customWidth="1"/>
    <col min="1804" max="1804" width="15.33203125" style="96" customWidth="1"/>
    <col min="1805" max="1805" width="17.83203125" style="96" customWidth="1"/>
    <col min="1806" max="1806" width="38.6640625" style="96" customWidth="1"/>
    <col min="1807" max="1807" width="15.5" style="96" customWidth="1"/>
    <col min="1808" max="1808" width="13.1640625" style="96" customWidth="1"/>
    <col min="1809" max="2055" width="10.6640625" style="96"/>
    <col min="2056" max="2056" width="6.5" style="96" customWidth="1"/>
    <col min="2057" max="2057" width="95.5" style="96" customWidth="1"/>
    <col min="2058" max="2058" width="21.1640625" style="96" customWidth="1"/>
    <col min="2059" max="2059" width="20.83203125" style="96" customWidth="1"/>
    <col min="2060" max="2060" width="15.33203125" style="96" customWidth="1"/>
    <col min="2061" max="2061" width="17.83203125" style="96" customWidth="1"/>
    <col min="2062" max="2062" width="38.6640625" style="96" customWidth="1"/>
    <col min="2063" max="2063" width="15.5" style="96" customWidth="1"/>
    <col min="2064" max="2064" width="13.1640625" style="96" customWidth="1"/>
    <col min="2065" max="2311" width="10.6640625" style="96"/>
    <col min="2312" max="2312" width="6.5" style="96" customWidth="1"/>
    <col min="2313" max="2313" width="95.5" style="96" customWidth="1"/>
    <col min="2314" max="2314" width="21.1640625" style="96" customWidth="1"/>
    <col min="2315" max="2315" width="20.83203125" style="96" customWidth="1"/>
    <col min="2316" max="2316" width="15.33203125" style="96" customWidth="1"/>
    <col min="2317" max="2317" width="17.83203125" style="96" customWidth="1"/>
    <col min="2318" max="2318" width="38.6640625" style="96" customWidth="1"/>
    <col min="2319" max="2319" width="15.5" style="96" customWidth="1"/>
    <col min="2320" max="2320" width="13.1640625" style="96" customWidth="1"/>
    <col min="2321" max="2567" width="10.6640625" style="96"/>
    <col min="2568" max="2568" width="6.5" style="96" customWidth="1"/>
    <col min="2569" max="2569" width="95.5" style="96" customWidth="1"/>
    <col min="2570" max="2570" width="21.1640625" style="96" customWidth="1"/>
    <col min="2571" max="2571" width="20.83203125" style="96" customWidth="1"/>
    <col min="2572" max="2572" width="15.33203125" style="96" customWidth="1"/>
    <col min="2573" max="2573" width="17.83203125" style="96" customWidth="1"/>
    <col min="2574" max="2574" width="38.6640625" style="96" customWidth="1"/>
    <col min="2575" max="2575" width="15.5" style="96" customWidth="1"/>
    <col min="2576" max="2576" width="13.1640625" style="96" customWidth="1"/>
    <col min="2577" max="2823" width="10.6640625" style="96"/>
    <col min="2824" max="2824" width="6.5" style="96" customWidth="1"/>
    <col min="2825" max="2825" width="95.5" style="96" customWidth="1"/>
    <col min="2826" max="2826" width="21.1640625" style="96" customWidth="1"/>
    <col min="2827" max="2827" width="20.83203125" style="96" customWidth="1"/>
    <col min="2828" max="2828" width="15.33203125" style="96" customWidth="1"/>
    <col min="2829" max="2829" width="17.83203125" style="96" customWidth="1"/>
    <col min="2830" max="2830" width="38.6640625" style="96" customWidth="1"/>
    <col min="2831" max="2831" width="15.5" style="96" customWidth="1"/>
    <col min="2832" max="2832" width="13.1640625" style="96" customWidth="1"/>
    <col min="2833" max="3079" width="10.6640625" style="96"/>
    <col min="3080" max="3080" width="6.5" style="96" customWidth="1"/>
    <col min="3081" max="3081" width="95.5" style="96" customWidth="1"/>
    <col min="3082" max="3082" width="21.1640625" style="96" customWidth="1"/>
    <col min="3083" max="3083" width="20.83203125" style="96" customWidth="1"/>
    <col min="3084" max="3084" width="15.33203125" style="96" customWidth="1"/>
    <col min="3085" max="3085" width="17.83203125" style="96" customWidth="1"/>
    <col min="3086" max="3086" width="38.6640625" style="96" customWidth="1"/>
    <col min="3087" max="3087" width="15.5" style="96" customWidth="1"/>
    <col min="3088" max="3088" width="13.1640625" style="96" customWidth="1"/>
    <col min="3089" max="3335" width="10.6640625" style="96"/>
    <col min="3336" max="3336" width="6.5" style="96" customWidth="1"/>
    <col min="3337" max="3337" width="95.5" style="96" customWidth="1"/>
    <col min="3338" max="3338" width="21.1640625" style="96" customWidth="1"/>
    <col min="3339" max="3339" width="20.83203125" style="96" customWidth="1"/>
    <col min="3340" max="3340" width="15.33203125" style="96" customWidth="1"/>
    <col min="3341" max="3341" width="17.83203125" style="96" customWidth="1"/>
    <col min="3342" max="3342" width="38.6640625" style="96" customWidth="1"/>
    <col min="3343" max="3343" width="15.5" style="96" customWidth="1"/>
    <col min="3344" max="3344" width="13.1640625" style="96" customWidth="1"/>
    <col min="3345" max="3591" width="10.6640625" style="96"/>
    <col min="3592" max="3592" width="6.5" style="96" customWidth="1"/>
    <col min="3593" max="3593" width="95.5" style="96" customWidth="1"/>
    <col min="3594" max="3594" width="21.1640625" style="96" customWidth="1"/>
    <col min="3595" max="3595" width="20.83203125" style="96" customWidth="1"/>
    <col min="3596" max="3596" width="15.33203125" style="96" customWidth="1"/>
    <col min="3597" max="3597" width="17.83203125" style="96" customWidth="1"/>
    <col min="3598" max="3598" width="38.6640625" style="96" customWidth="1"/>
    <col min="3599" max="3599" width="15.5" style="96" customWidth="1"/>
    <col min="3600" max="3600" width="13.1640625" style="96" customWidth="1"/>
    <col min="3601" max="3847" width="10.6640625" style="96"/>
    <col min="3848" max="3848" width="6.5" style="96" customWidth="1"/>
    <col min="3849" max="3849" width="95.5" style="96" customWidth="1"/>
    <col min="3850" max="3850" width="21.1640625" style="96" customWidth="1"/>
    <col min="3851" max="3851" width="20.83203125" style="96" customWidth="1"/>
    <col min="3852" max="3852" width="15.33203125" style="96" customWidth="1"/>
    <col min="3853" max="3853" width="17.83203125" style="96" customWidth="1"/>
    <col min="3854" max="3854" width="38.6640625" style="96" customWidth="1"/>
    <col min="3855" max="3855" width="15.5" style="96" customWidth="1"/>
    <col min="3856" max="3856" width="13.1640625" style="96" customWidth="1"/>
    <col min="3857" max="4103" width="10.6640625" style="96"/>
    <col min="4104" max="4104" width="6.5" style="96" customWidth="1"/>
    <col min="4105" max="4105" width="95.5" style="96" customWidth="1"/>
    <col min="4106" max="4106" width="21.1640625" style="96" customWidth="1"/>
    <col min="4107" max="4107" width="20.83203125" style="96" customWidth="1"/>
    <col min="4108" max="4108" width="15.33203125" style="96" customWidth="1"/>
    <col min="4109" max="4109" width="17.83203125" style="96" customWidth="1"/>
    <col min="4110" max="4110" width="38.6640625" style="96" customWidth="1"/>
    <col min="4111" max="4111" width="15.5" style="96" customWidth="1"/>
    <col min="4112" max="4112" width="13.1640625" style="96" customWidth="1"/>
    <col min="4113" max="4359" width="10.6640625" style="96"/>
    <col min="4360" max="4360" width="6.5" style="96" customWidth="1"/>
    <col min="4361" max="4361" width="95.5" style="96" customWidth="1"/>
    <col min="4362" max="4362" width="21.1640625" style="96" customWidth="1"/>
    <col min="4363" max="4363" width="20.83203125" style="96" customWidth="1"/>
    <col min="4364" max="4364" width="15.33203125" style="96" customWidth="1"/>
    <col min="4365" max="4365" width="17.83203125" style="96" customWidth="1"/>
    <col min="4366" max="4366" width="38.6640625" style="96" customWidth="1"/>
    <col min="4367" max="4367" width="15.5" style="96" customWidth="1"/>
    <col min="4368" max="4368" width="13.1640625" style="96" customWidth="1"/>
    <col min="4369" max="4615" width="10.6640625" style="96"/>
    <col min="4616" max="4616" width="6.5" style="96" customWidth="1"/>
    <col min="4617" max="4617" width="95.5" style="96" customWidth="1"/>
    <col min="4618" max="4618" width="21.1640625" style="96" customWidth="1"/>
    <col min="4619" max="4619" width="20.83203125" style="96" customWidth="1"/>
    <col min="4620" max="4620" width="15.33203125" style="96" customWidth="1"/>
    <col min="4621" max="4621" width="17.83203125" style="96" customWidth="1"/>
    <col min="4622" max="4622" width="38.6640625" style="96" customWidth="1"/>
    <col min="4623" max="4623" width="15.5" style="96" customWidth="1"/>
    <col min="4624" max="4624" width="13.1640625" style="96" customWidth="1"/>
    <col min="4625" max="4871" width="10.6640625" style="96"/>
    <col min="4872" max="4872" width="6.5" style="96" customWidth="1"/>
    <col min="4873" max="4873" width="95.5" style="96" customWidth="1"/>
    <col min="4874" max="4874" width="21.1640625" style="96" customWidth="1"/>
    <col min="4875" max="4875" width="20.83203125" style="96" customWidth="1"/>
    <col min="4876" max="4876" width="15.33203125" style="96" customWidth="1"/>
    <col min="4877" max="4877" width="17.83203125" style="96" customWidth="1"/>
    <col min="4878" max="4878" width="38.6640625" style="96" customWidth="1"/>
    <col min="4879" max="4879" width="15.5" style="96" customWidth="1"/>
    <col min="4880" max="4880" width="13.1640625" style="96" customWidth="1"/>
    <col min="4881" max="5127" width="10.6640625" style="96"/>
    <col min="5128" max="5128" width="6.5" style="96" customWidth="1"/>
    <col min="5129" max="5129" width="95.5" style="96" customWidth="1"/>
    <col min="5130" max="5130" width="21.1640625" style="96" customWidth="1"/>
    <col min="5131" max="5131" width="20.83203125" style="96" customWidth="1"/>
    <col min="5132" max="5132" width="15.33203125" style="96" customWidth="1"/>
    <col min="5133" max="5133" width="17.83203125" style="96" customWidth="1"/>
    <col min="5134" max="5134" width="38.6640625" style="96" customWidth="1"/>
    <col min="5135" max="5135" width="15.5" style="96" customWidth="1"/>
    <col min="5136" max="5136" width="13.1640625" style="96" customWidth="1"/>
    <col min="5137" max="5383" width="10.6640625" style="96"/>
    <col min="5384" max="5384" width="6.5" style="96" customWidth="1"/>
    <col min="5385" max="5385" width="95.5" style="96" customWidth="1"/>
    <col min="5386" max="5386" width="21.1640625" style="96" customWidth="1"/>
    <col min="5387" max="5387" width="20.83203125" style="96" customWidth="1"/>
    <col min="5388" max="5388" width="15.33203125" style="96" customWidth="1"/>
    <col min="5389" max="5389" width="17.83203125" style="96" customWidth="1"/>
    <col min="5390" max="5390" width="38.6640625" style="96" customWidth="1"/>
    <col min="5391" max="5391" width="15.5" style="96" customWidth="1"/>
    <col min="5392" max="5392" width="13.1640625" style="96" customWidth="1"/>
    <col min="5393" max="5639" width="10.6640625" style="96"/>
    <col min="5640" max="5640" width="6.5" style="96" customWidth="1"/>
    <col min="5641" max="5641" width="95.5" style="96" customWidth="1"/>
    <col min="5642" max="5642" width="21.1640625" style="96" customWidth="1"/>
    <col min="5643" max="5643" width="20.83203125" style="96" customWidth="1"/>
    <col min="5644" max="5644" width="15.33203125" style="96" customWidth="1"/>
    <col min="5645" max="5645" width="17.83203125" style="96" customWidth="1"/>
    <col min="5646" max="5646" width="38.6640625" style="96" customWidth="1"/>
    <col min="5647" max="5647" width="15.5" style="96" customWidth="1"/>
    <col min="5648" max="5648" width="13.1640625" style="96" customWidth="1"/>
    <col min="5649" max="5895" width="10.6640625" style="96"/>
    <col min="5896" max="5896" width="6.5" style="96" customWidth="1"/>
    <col min="5897" max="5897" width="95.5" style="96" customWidth="1"/>
    <col min="5898" max="5898" width="21.1640625" style="96" customWidth="1"/>
    <col min="5899" max="5899" width="20.83203125" style="96" customWidth="1"/>
    <col min="5900" max="5900" width="15.33203125" style="96" customWidth="1"/>
    <col min="5901" max="5901" width="17.83203125" style="96" customWidth="1"/>
    <col min="5902" max="5902" width="38.6640625" style="96" customWidth="1"/>
    <col min="5903" max="5903" width="15.5" style="96" customWidth="1"/>
    <col min="5904" max="5904" width="13.1640625" style="96" customWidth="1"/>
    <col min="5905" max="6151" width="10.6640625" style="96"/>
    <col min="6152" max="6152" width="6.5" style="96" customWidth="1"/>
    <col min="6153" max="6153" width="95.5" style="96" customWidth="1"/>
    <col min="6154" max="6154" width="21.1640625" style="96" customWidth="1"/>
    <col min="6155" max="6155" width="20.83203125" style="96" customWidth="1"/>
    <col min="6156" max="6156" width="15.33203125" style="96" customWidth="1"/>
    <col min="6157" max="6157" width="17.83203125" style="96" customWidth="1"/>
    <col min="6158" max="6158" width="38.6640625" style="96" customWidth="1"/>
    <col min="6159" max="6159" width="15.5" style="96" customWidth="1"/>
    <col min="6160" max="6160" width="13.1640625" style="96" customWidth="1"/>
    <col min="6161" max="6407" width="10.6640625" style="96"/>
    <col min="6408" max="6408" width="6.5" style="96" customWidth="1"/>
    <col min="6409" max="6409" width="95.5" style="96" customWidth="1"/>
    <col min="6410" max="6410" width="21.1640625" style="96" customWidth="1"/>
    <col min="6411" max="6411" width="20.83203125" style="96" customWidth="1"/>
    <col min="6412" max="6412" width="15.33203125" style="96" customWidth="1"/>
    <col min="6413" max="6413" width="17.83203125" style="96" customWidth="1"/>
    <col min="6414" max="6414" width="38.6640625" style="96" customWidth="1"/>
    <col min="6415" max="6415" width="15.5" style="96" customWidth="1"/>
    <col min="6416" max="6416" width="13.1640625" style="96" customWidth="1"/>
    <col min="6417" max="6663" width="10.6640625" style="96"/>
    <col min="6664" max="6664" width="6.5" style="96" customWidth="1"/>
    <col min="6665" max="6665" width="95.5" style="96" customWidth="1"/>
    <col min="6666" max="6666" width="21.1640625" style="96" customWidth="1"/>
    <col min="6667" max="6667" width="20.83203125" style="96" customWidth="1"/>
    <col min="6668" max="6668" width="15.33203125" style="96" customWidth="1"/>
    <col min="6669" max="6669" width="17.83203125" style="96" customWidth="1"/>
    <col min="6670" max="6670" width="38.6640625" style="96" customWidth="1"/>
    <col min="6671" max="6671" width="15.5" style="96" customWidth="1"/>
    <col min="6672" max="6672" width="13.1640625" style="96" customWidth="1"/>
    <col min="6673" max="6919" width="10.6640625" style="96"/>
    <col min="6920" max="6920" width="6.5" style="96" customWidth="1"/>
    <col min="6921" max="6921" width="95.5" style="96" customWidth="1"/>
    <col min="6922" max="6922" width="21.1640625" style="96" customWidth="1"/>
    <col min="6923" max="6923" width="20.83203125" style="96" customWidth="1"/>
    <col min="6924" max="6924" width="15.33203125" style="96" customWidth="1"/>
    <col min="6925" max="6925" width="17.83203125" style="96" customWidth="1"/>
    <col min="6926" max="6926" width="38.6640625" style="96" customWidth="1"/>
    <col min="6927" max="6927" width="15.5" style="96" customWidth="1"/>
    <col min="6928" max="6928" width="13.1640625" style="96" customWidth="1"/>
    <col min="6929" max="7175" width="10.6640625" style="96"/>
    <col min="7176" max="7176" width="6.5" style="96" customWidth="1"/>
    <col min="7177" max="7177" width="95.5" style="96" customWidth="1"/>
    <col min="7178" max="7178" width="21.1640625" style="96" customWidth="1"/>
    <col min="7179" max="7179" width="20.83203125" style="96" customWidth="1"/>
    <col min="7180" max="7180" width="15.33203125" style="96" customWidth="1"/>
    <col min="7181" max="7181" width="17.83203125" style="96" customWidth="1"/>
    <col min="7182" max="7182" width="38.6640625" style="96" customWidth="1"/>
    <col min="7183" max="7183" width="15.5" style="96" customWidth="1"/>
    <col min="7184" max="7184" width="13.1640625" style="96" customWidth="1"/>
    <col min="7185" max="7431" width="10.6640625" style="96"/>
    <col min="7432" max="7432" width="6.5" style="96" customWidth="1"/>
    <col min="7433" max="7433" width="95.5" style="96" customWidth="1"/>
    <col min="7434" max="7434" width="21.1640625" style="96" customWidth="1"/>
    <col min="7435" max="7435" width="20.83203125" style="96" customWidth="1"/>
    <col min="7436" max="7436" width="15.33203125" style="96" customWidth="1"/>
    <col min="7437" max="7437" width="17.83203125" style="96" customWidth="1"/>
    <col min="7438" max="7438" width="38.6640625" style="96" customWidth="1"/>
    <col min="7439" max="7439" width="15.5" style="96" customWidth="1"/>
    <col min="7440" max="7440" width="13.1640625" style="96" customWidth="1"/>
    <col min="7441" max="7687" width="10.6640625" style="96"/>
    <col min="7688" max="7688" width="6.5" style="96" customWidth="1"/>
    <col min="7689" max="7689" width="95.5" style="96" customWidth="1"/>
    <col min="7690" max="7690" width="21.1640625" style="96" customWidth="1"/>
    <col min="7691" max="7691" width="20.83203125" style="96" customWidth="1"/>
    <col min="7692" max="7692" width="15.33203125" style="96" customWidth="1"/>
    <col min="7693" max="7693" width="17.83203125" style="96" customWidth="1"/>
    <col min="7694" max="7694" width="38.6640625" style="96" customWidth="1"/>
    <col min="7695" max="7695" width="15.5" style="96" customWidth="1"/>
    <col min="7696" max="7696" width="13.1640625" style="96" customWidth="1"/>
    <col min="7697" max="7943" width="10.6640625" style="96"/>
    <col min="7944" max="7944" width="6.5" style="96" customWidth="1"/>
    <col min="7945" max="7945" width="95.5" style="96" customWidth="1"/>
    <col min="7946" max="7946" width="21.1640625" style="96" customWidth="1"/>
    <col min="7947" max="7947" width="20.83203125" style="96" customWidth="1"/>
    <col min="7948" max="7948" width="15.33203125" style="96" customWidth="1"/>
    <col min="7949" max="7949" width="17.83203125" style="96" customWidth="1"/>
    <col min="7950" max="7950" width="38.6640625" style="96" customWidth="1"/>
    <col min="7951" max="7951" width="15.5" style="96" customWidth="1"/>
    <col min="7952" max="7952" width="13.1640625" style="96" customWidth="1"/>
    <col min="7953" max="8199" width="10.6640625" style="96"/>
    <col min="8200" max="8200" width="6.5" style="96" customWidth="1"/>
    <col min="8201" max="8201" width="95.5" style="96" customWidth="1"/>
    <col min="8202" max="8202" width="21.1640625" style="96" customWidth="1"/>
    <col min="8203" max="8203" width="20.83203125" style="96" customWidth="1"/>
    <col min="8204" max="8204" width="15.33203125" style="96" customWidth="1"/>
    <col min="8205" max="8205" width="17.83203125" style="96" customWidth="1"/>
    <col min="8206" max="8206" width="38.6640625" style="96" customWidth="1"/>
    <col min="8207" max="8207" width="15.5" style="96" customWidth="1"/>
    <col min="8208" max="8208" width="13.1640625" style="96" customWidth="1"/>
    <col min="8209" max="8455" width="10.6640625" style="96"/>
    <col min="8456" max="8456" width="6.5" style="96" customWidth="1"/>
    <col min="8457" max="8457" width="95.5" style="96" customWidth="1"/>
    <col min="8458" max="8458" width="21.1640625" style="96" customWidth="1"/>
    <col min="8459" max="8459" width="20.83203125" style="96" customWidth="1"/>
    <col min="8460" max="8460" width="15.33203125" style="96" customWidth="1"/>
    <col min="8461" max="8461" width="17.83203125" style="96" customWidth="1"/>
    <col min="8462" max="8462" width="38.6640625" style="96" customWidth="1"/>
    <col min="8463" max="8463" width="15.5" style="96" customWidth="1"/>
    <col min="8464" max="8464" width="13.1640625" style="96" customWidth="1"/>
    <col min="8465" max="8711" width="10.6640625" style="96"/>
    <col min="8712" max="8712" width="6.5" style="96" customWidth="1"/>
    <col min="8713" max="8713" width="95.5" style="96" customWidth="1"/>
    <col min="8714" max="8714" width="21.1640625" style="96" customWidth="1"/>
    <col min="8715" max="8715" width="20.83203125" style="96" customWidth="1"/>
    <col min="8716" max="8716" width="15.33203125" style="96" customWidth="1"/>
    <col min="8717" max="8717" width="17.83203125" style="96" customWidth="1"/>
    <col min="8718" max="8718" width="38.6640625" style="96" customWidth="1"/>
    <col min="8719" max="8719" width="15.5" style="96" customWidth="1"/>
    <col min="8720" max="8720" width="13.1640625" style="96" customWidth="1"/>
    <col min="8721" max="8967" width="10.6640625" style="96"/>
    <col min="8968" max="8968" width="6.5" style="96" customWidth="1"/>
    <col min="8969" max="8969" width="95.5" style="96" customWidth="1"/>
    <col min="8970" max="8970" width="21.1640625" style="96" customWidth="1"/>
    <col min="8971" max="8971" width="20.83203125" style="96" customWidth="1"/>
    <col min="8972" max="8972" width="15.33203125" style="96" customWidth="1"/>
    <col min="8973" max="8973" width="17.83203125" style="96" customWidth="1"/>
    <col min="8974" max="8974" width="38.6640625" style="96" customWidth="1"/>
    <col min="8975" max="8975" width="15.5" style="96" customWidth="1"/>
    <col min="8976" max="8976" width="13.1640625" style="96" customWidth="1"/>
    <col min="8977" max="9223" width="10.6640625" style="96"/>
    <col min="9224" max="9224" width="6.5" style="96" customWidth="1"/>
    <col min="9225" max="9225" width="95.5" style="96" customWidth="1"/>
    <col min="9226" max="9226" width="21.1640625" style="96" customWidth="1"/>
    <col min="9227" max="9227" width="20.83203125" style="96" customWidth="1"/>
    <col min="9228" max="9228" width="15.33203125" style="96" customWidth="1"/>
    <col min="9229" max="9229" width="17.83203125" style="96" customWidth="1"/>
    <col min="9230" max="9230" width="38.6640625" style="96" customWidth="1"/>
    <col min="9231" max="9231" width="15.5" style="96" customWidth="1"/>
    <col min="9232" max="9232" width="13.1640625" style="96" customWidth="1"/>
    <col min="9233" max="9479" width="10.6640625" style="96"/>
    <col min="9480" max="9480" width="6.5" style="96" customWidth="1"/>
    <col min="9481" max="9481" width="95.5" style="96" customWidth="1"/>
    <col min="9482" max="9482" width="21.1640625" style="96" customWidth="1"/>
    <col min="9483" max="9483" width="20.83203125" style="96" customWidth="1"/>
    <col min="9484" max="9484" width="15.33203125" style="96" customWidth="1"/>
    <col min="9485" max="9485" width="17.83203125" style="96" customWidth="1"/>
    <col min="9486" max="9486" width="38.6640625" style="96" customWidth="1"/>
    <col min="9487" max="9487" width="15.5" style="96" customWidth="1"/>
    <col min="9488" max="9488" width="13.1640625" style="96" customWidth="1"/>
    <col min="9489" max="9735" width="10.6640625" style="96"/>
    <col min="9736" max="9736" width="6.5" style="96" customWidth="1"/>
    <col min="9737" max="9737" width="95.5" style="96" customWidth="1"/>
    <col min="9738" max="9738" width="21.1640625" style="96" customWidth="1"/>
    <col min="9739" max="9739" width="20.83203125" style="96" customWidth="1"/>
    <col min="9740" max="9740" width="15.33203125" style="96" customWidth="1"/>
    <col min="9741" max="9741" width="17.83203125" style="96" customWidth="1"/>
    <col min="9742" max="9742" width="38.6640625" style="96" customWidth="1"/>
    <col min="9743" max="9743" width="15.5" style="96" customWidth="1"/>
    <col min="9744" max="9744" width="13.1640625" style="96" customWidth="1"/>
    <col min="9745" max="9991" width="10.6640625" style="96"/>
    <col min="9992" max="9992" width="6.5" style="96" customWidth="1"/>
    <col min="9993" max="9993" width="95.5" style="96" customWidth="1"/>
    <col min="9994" max="9994" width="21.1640625" style="96" customWidth="1"/>
    <col min="9995" max="9995" width="20.83203125" style="96" customWidth="1"/>
    <col min="9996" max="9996" width="15.33203125" style="96" customWidth="1"/>
    <col min="9997" max="9997" width="17.83203125" style="96" customWidth="1"/>
    <col min="9998" max="9998" width="38.6640625" style="96" customWidth="1"/>
    <col min="9999" max="9999" width="15.5" style="96" customWidth="1"/>
    <col min="10000" max="10000" width="13.1640625" style="96" customWidth="1"/>
    <col min="10001" max="10247" width="10.6640625" style="96"/>
    <col min="10248" max="10248" width="6.5" style="96" customWidth="1"/>
    <col min="10249" max="10249" width="95.5" style="96" customWidth="1"/>
    <col min="10250" max="10250" width="21.1640625" style="96" customWidth="1"/>
    <col min="10251" max="10251" width="20.83203125" style="96" customWidth="1"/>
    <col min="10252" max="10252" width="15.33203125" style="96" customWidth="1"/>
    <col min="10253" max="10253" width="17.83203125" style="96" customWidth="1"/>
    <col min="10254" max="10254" width="38.6640625" style="96" customWidth="1"/>
    <col min="10255" max="10255" width="15.5" style="96" customWidth="1"/>
    <col min="10256" max="10256" width="13.1640625" style="96" customWidth="1"/>
    <col min="10257" max="10503" width="10.6640625" style="96"/>
    <col min="10504" max="10504" width="6.5" style="96" customWidth="1"/>
    <col min="10505" max="10505" width="95.5" style="96" customWidth="1"/>
    <col min="10506" max="10506" width="21.1640625" style="96" customWidth="1"/>
    <col min="10507" max="10507" width="20.83203125" style="96" customWidth="1"/>
    <col min="10508" max="10508" width="15.33203125" style="96" customWidth="1"/>
    <col min="10509" max="10509" width="17.83203125" style="96" customWidth="1"/>
    <col min="10510" max="10510" width="38.6640625" style="96" customWidth="1"/>
    <col min="10511" max="10511" width="15.5" style="96" customWidth="1"/>
    <col min="10512" max="10512" width="13.1640625" style="96" customWidth="1"/>
    <col min="10513" max="10759" width="10.6640625" style="96"/>
    <col min="10760" max="10760" width="6.5" style="96" customWidth="1"/>
    <col min="10761" max="10761" width="95.5" style="96" customWidth="1"/>
    <col min="10762" max="10762" width="21.1640625" style="96" customWidth="1"/>
    <col min="10763" max="10763" width="20.83203125" style="96" customWidth="1"/>
    <col min="10764" max="10764" width="15.33203125" style="96" customWidth="1"/>
    <col min="10765" max="10765" width="17.83203125" style="96" customWidth="1"/>
    <col min="10766" max="10766" width="38.6640625" style="96" customWidth="1"/>
    <col min="10767" max="10767" width="15.5" style="96" customWidth="1"/>
    <col min="10768" max="10768" width="13.1640625" style="96" customWidth="1"/>
    <col min="10769" max="11015" width="10.6640625" style="96"/>
    <col min="11016" max="11016" width="6.5" style="96" customWidth="1"/>
    <col min="11017" max="11017" width="95.5" style="96" customWidth="1"/>
    <col min="11018" max="11018" width="21.1640625" style="96" customWidth="1"/>
    <col min="11019" max="11019" width="20.83203125" style="96" customWidth="1"/>
    <col min="11020" max="11020" width="15.33203125" style="96" customWidth="1"/>
    <col min="11021" max="11021" width="17.83203125" style="96" customWidth="1"/>
    <col min="11022" max="11022" width="38.6640625" style="96" customWidth="1"/>
    <col min="11023" max="11023" width="15.5" style="96" customWidth="1"/>
    <col min="11024" max="11024" width="13.1640625" style="96" customWidth="1"/>
    <col min="11025" max="11271" width="10.6640625" style="96"/>
    <col min="11272" max="11272" width="6.5" style="96" customWidth="1"/>
    <col min="11273" max="11273" width="95.5" style="96" customWidth="1"/>
    <col min="11274" max="11274" width="21.1640625" style="96" customWidth="1"/>
    <col min="11275" max="11275" width="20.83203125" style="96" customWidth="1"/>
    <col min="11276" max="11276" width="15.33203125" style="96" customWidth="1"/>
    <col min="11277" max="11277" width="17.83203125" style="96" customWidth="1"/>
    <col min="11278" max="11278" width="38.6640625" style="96" customWidth="1"/>
    <col min="11279" max="11279" width="15.5" style="96" customWidth="1"/>
    <col min="11280" max="11280" width="13.1640625" style="96" customWidth="1"/>
    <col min="11281" max="11527" width="10.6640625" style="96"/>
    <col min="11528" max="11528" width="6.5" style="96" customWidth="1"/>
    <col min="11529" max="11529" width="95.5" style="96" customWidth="1"/>
    <col min="11530" max="11530" width="21.1640625" style="96" customWidth="1"/>
    <col min="11531" max="11531" width="20.83203125" style="96" customWidth="1"/>
    <col min="11532" max="11532" width="15.33203125" style="96" customWidth="1"/>
    <col min="11533" max="11533" width="17.83203125" style="96" customWidth="1"/>
    <col min="11534" max="11534" width="38.6640625" style="96" customWidth="1"/>
    <col min="11535" max="11535" width="15.5" style="96" customWidth="1"/>
    <col min="11536" max="11536" width="13.1640625" style="96" customWidth="1"/>
    <col min="11537" max="11783" width="10.6640625" style="96"/>
    <col min="11784" max="11784" width="6.5" style="96" customWidth="1"/>
    <col min="11785" max="11785" width="95.5" style="96" customWidth="1"/>
    <col min="11786" max="11786" width="21.1640625" style="96" customWidth="1"/>
    <col min="11787" max="11787" width="20.83203125" style="96" customWidth="1"/>
    <col min="11788" max="11788" width="15.33203125" style="96" customWidth="1"/>
    <col min="11789" max="11789" width="17.83203125" style="96" customWidth="1"/>
    <col min="11790" max="11790" width="38.6640625" style="96" customWidth="1"/>
    <col min="11791" max="11791" width="15.5" style="96" customWidth="1"/>
    <col min="11792" max="11792" width="13.1640625" style="96" customWidth="1"/>
    <col min="11793" max="12039" width="10.6640625" style="96"/>
    <col min="12040" max="12040" width="6.5" style="96" customWidth="1"/>
    <col min="12041" max="12041" width="95.5" style="96" customWidth="1"/>
    <col min="12042" max="12042" width="21.1640625" style="96" customWidth="1"/>
    <col min="12043" max="12043" width="20.83203125" style="96" customWidth="1"/>
    <col min="12044" max="12044" width="15.33203125" style="96" customWidth="1"/>
    <col min="12045" max="12045" width="17.83203125" style="96" customWidth="1"/>
    <col min="12046" max="12046" width="38.6640625" style="96" customWidth="1"/>
    <col min="12047" max="12047" width="15.5" style="96" customWidth="1"/>
    <col min="12048" max="12048" width="13.1640625" style="96" customWidth="1"/>
    <col min="12049" max="12295" width="10.6640625" style="96"/>
    <col min="12296" max="12296" width="6.5" style="96" customWidth="1"/>
    <col min="12297" max="12297" width="95.5" style="96" customWidth="1"/>
    <col min="12298" max="12298" width="21.1640625" style="96" customWidth="1"/>
    <col min="12299" max="12299" width="20.83203125" style="96" customWidth="1"/>
    <col min="12300" max="12300" width="15.33203125" style="96" customWidth="1"/>
    <col min="12301" max="12301" width="17.83203125" style="96" customWidth="1"/>
    <col min="12302" max="12302" width="38.6640625" style="96" customWidth="1"/>
    <col min="12303" max="12303" width="15.5" style="96" customWidth="1"/>
    <col min="12304" max="12304" width="13.1640625" style="96" customWidth="1"/>
    <col min="12305" max="12551" width="10.6640625" style="96"/>
    <col min="12552" max="12552" width="6.5" style="96" customWidth="1"/>
    <col min="12553" max="12553" width="95.5" style="96" customWidth="1"/>
    <col min="12554" max="12554" width="21.1640625" style="96" customWidth="1"/>
    <col min="12555" max="12555" width="20.83203125" style="96" customWidth="1"/>
    <col min="12556" max="12556" width="15.33203125" style="96" customWidth="1"/>
    <col min="12557" max="12557" width="17.83203125" style="96" customWidth="1"/>
    <col min="12558" max="12558" width="38.6640625" style="96" customWidth="1"/>
    <col min="12559" max="12559" width="15.5" style="96" customWidth="1"/>
    <col min="12560" max="12560" width="13.1640625" style="96" customWidth="1"/>
    <col min="12561" max="12807" width="10.6640625" style="96"/>
    <col min="12808" max="12808" width="6.5" style="96" customWidth="1"/>
    <col min="12809" max="12809" width="95.5" style="96" customWidth="1"/>
    <col min="12810" max="12810" width="21.1640625" style="96" customWidth="1"/>
    <col min="12811" max="12811" width="20.83203125" style="96" customWidth="1"/>
    <col min="12812" max="12812" width="15.33203125" style="96" customWidth="1"/>
    <col min="12813" max="12813" width="17.83203125" style="96" customWidth="1"/>
    <col min="12814" max="12814" width="38.6640625" style="96" customWidth="1"/>
    <col min="12815" max="12815" width="15.5" style="96" customWidth="1"/>
    <col min="12816" max="12816" width="13.1640625" style="96" customWidth="1"/>
    <col min="12817" max="13063" width="10.6640625" style="96"/>
    <col min="13064" max="13064" width="6.5" style="96" customWidth="1"/>
    <col min="13065" max="13065" width="95.5" style="96" customWidth="1"/>
    <col min="13066" max="13066" width="21.1640625" style="96" customWidth="1"/>
    <col min="13067" max="13067" width="20.83203125" style="96" customWidth="1"/>
    <col min="13068" max="13068" width="15.33203125" style="96" customWidth="1"/>
    <col min="13069" max="13069" width="17.83203125" style="96" customWidth="1"/>
    <col min="13070" max="13070" width="38.6640625" style="96" customWidth="1"/>
    <col min="13071" max="13071" width="15.5" style="96" customWidth="1"/>
    <col min="13072" max="13072" width="13.1640625" style="96" customWidth="1"/>
    <col min="13073" max="13319" width="10.6640625" style="96"/>
    <col min="13320" max="13320" width="6.5" style="96" customWidth="1"/>
    <col min="13321" max="13321" width="95.5" style="96" customWidth="1"/>
    <col min="13322" max="13322" width="21.1640625" style="96" customWidth="1"/>
    <col min="13323" max="13323" width="20.83203125" style="96" customWidth="1"/>
    <col min="13324" max="13324" width="15.33203125" style="96" customWidth="1"/>
    <col min="13325" max="13325" width="17.83203125" style="96" customWidth="1"/>
    <col min="13326" max="13326" width="38.6640625" style="96" customWidth="1"/>
    <col min="13327" max="13327" width="15.5" style="96" customWidth="1"/>
    <col min="13328" max="13328" width="13.1640625" style="96" customWidth="1"/>
    <col min="13329" max="13575" width="10.6640625" style="96"/>
    <col min="13576" max="13576" width="6.5" style="96" customWidth="1"/>
    <col min="13577" max="13577" width="95.5" style="96" customWidth="1"/>
    <col min="13578" max="13578" width="21.1640625" style="96" customWidth="1"/>
    <col min="13579" max="13579" width="20.83203125" style="96" customWidth="1"/>
    <col min="13580" max="13580" width="15.33203125" style="96" customWidth="1"/>
    <col min="13581" max="13581" width="17.83203125" style="96" customWidth="1"/>
    <col min="13582" max="13582" width="38.6640625" style="96" customWidth="1"/>
    <col min="13583" max="13583" width="15.5" style="96" customWidth="1"/>
    <col min="13584" max="13584" width="13.1640625" style="96" customWidth="1"/>
    <col min="13585" max="13831" width="10.6640625" style="96"/>
    <col min="13832" max="13832" width="6.5" style="96" customWidth="1"/>
    <col min="13833" max="13833" width="95.5" style="96" customWidth="1"/>
    <col min="13834" max="13834" width="21.1640625" style="96" customWidth="1"/>
    <col min="13835" max="13835" width="20.83203125" style="96" customWidth="1"/>
    <col min="13836" max="13836" width="15.33203125" style="96" customWidth="1"/>
    <col min="13837" max="13837" width="17.83203125" style="96" customWidth="1"/>
    <col min="13838" max="13838" width="38.6640625" style="96" customWidth="1"/>
    <col min="13839" max="13839" width="15.5" style="96" customWidth="1"/>
    <col min="13840" max="13840" width="13.1640625" style="96" customWidth="1"/>
    <col min="13841" max="14087" width="10.6640625" style="96"/>
    <col min="14088" max="14088" width="6.5" style="96" customWidth="1"/>
    <col min="14089" max="14089" width="95.5" style="96" customWidth="1"/>
    <col min="14090" max="14090" width="21.1640625" style="96" customWidth="1"/>
    <col min="14091" max="14091" width="20.83203125" style="96" customWidth="1"/>
    <col min="14092" max="14092" width="15.33203125" style="96" customWidth="1"/>
    <col min="14093" max="14093" width="17.83203125" style="96" customWidth="1"/>
    <col min="14094" max="14094" width="38.6640625" style="96" customWidth="1"/>
    <col min="14095" max="14095" width="15.5" style="96" customWidth="1"/>
    <col min="14096" max="14096" width="13.1640625" style="96" customWidth="1"/>
    <col min="14097" max="14343" width="10.6640625" style="96"/>
    <col min="14344" max="14344" width="6.5" style="96" customWidth="1"/>
    <col min="14345" max="14345" width="95.5" style="96" customWidth="1"/>
    <col min="14346" max="14346" width="21.1640625" style="96" customWidth="1"/>
    <col min="14347" max="14347" width="20.83203125" style="96" customWidth="1"/>
    <col min="14348" max="14348" width="15.33203125" style="96" customWidth="1"/>
    <col min="14349" max="14349" width="17.83203125" style="96" customWidth="1"/>
    <col min="14350" max="14350" width="38.6640625" style="96" customWidth="1"/>
    <col min="14351" max="14351" width="15.5" style="96" customWidth="1"/>
    <col min="14352" max="14352" width="13.1640625" style="96" customWidth="1"/>
    <col min="14353" max="14599" width="10.6640625" style="96"/>
    <col min="14600" max="14600" width="6.5" style="96" customWidth="1"/>
    <col min="14601" max="14601" width="95.5" style="96" customWidth="1"/>
    <col min="14602" max="14602" width="21.1640625" style="96" customWidth="1"/>
    <col min="14603" max="14603" width="20.83203125" style="96" customWidth="1"/>
    <col min="14604" max="14604" width="15.33203125" style="96" customWidth="1"/>
    <col min="14605" max="14605" width="17.83203125" style="96" customWidth="1"/>
    <col min="14606" max="14606" width="38.6640625" style="96" customWidth="1"/>
    <col min="14607" max="14607" width="15.5" style="96" customWidth="1"/>
    <col min="14608" max="14608" width="13.1640625" style="96" customWidth="1"/>
    <col min="14609" max="14855" width="10.6640625" style="96"/>
    <col min="14856" max="14856" width="6.5" style="96" customWidth="1"/>
    <col min="14857" max="14857" width="95.5" style="96" customWidth="1"/>
    <col min="14858" max="14858" width="21.1640625" style="96" customWidth="1"/>
    <col min="14859" max="14859" width="20.83203125" style="96" customWidth="1"/>
    <col min="14860" max="14860" width="15.33203125" style="96" customWidth="1"/>
    <col min="14861" max="14861" width="17.83203125" style="96" customWidth="1"/>
    <col min="14862" max="14862" width="38.6640625" style="96" customWidth="1"/>
    <col min="14863" max="14863" width="15.5" style="96" customWidth="1"/>
    <col min="14864" max="14864" width="13.1640625" style="96" customWidth="1"/>
    <col min="14865" max="15111" width="10.6640625" style="96"/>
    <col min="15112" max="15112" width="6.5" style="96" customWidth="1"/>
    <col min="15113" max="15113" width="95.5" style="96" customWidth="1"/>
    <col min="15114" max="15114" width="21.1640625" style="96" customWidth="1"/>
    <col min="15115" max="15115" width="20.83203125" style="96" customWidth="1"/>
    <col min="15116" max="15116" width="15.33203125" style="96" customWidth="1"/>
    <col min="15117" max="15117" width="17.83203125" style="96" customWidth="1"/>
    <col min="15118" max="15118" width="38.6640625" style="96" customWidth="1"/>
    <col min="15119" max="15119" width="15.5" style="96" customWidth="1"/>
    <col min="15120" max="15120" width="13.1640625" style="96" customWidth="1"/>
    <col min="15121" max="15367" width="10.6640625" style="96"/>
    <col min="15368" max="15368" width="6.5" style="96" customWidth="1"/>
    <col min="15369" max="15369" width="95.5" style="96" customWidth="1"/>
    <col min="15370" max="15370" width="21.1640625" style="96" customWidth="1"/>
    <col min="15371" max="15371" width="20.83203125" style="96" customWidth="1"/>
    <col min="15372" max="15372" width="15.33203125" style="96" customWidth="1"/>
    <col min="15373" max="15373" width="17.83203125" style="96" customWidth="1"/>
    <col min="15374" max="15374" width="38.6640625" style="96" customWidth="1"/>
    <col min="15375" max="15375" width="15.5" style="96" customWidth="1"/>
    <col min="15376" max="15376" width="13.1640625" style="96" customWidth="1"/>
    <col min="15377" max="15623" width="10.6640625" style="96"/>
    <col min="15624" max="15624" width="6.5" style="96" customWidth="1"/>
    <col min="15625" max="15625" width="95.5" style="96" customWidth="1"/>
    <col min="15626" max="15626" width="21.1640625" style="96" customWidth="1"/>
    <col min="15627" max="15627" width="20.83203125" style="96" customWidth="1"/>
    <col min="15628" max="15628" width="15.33203125" style="96" customWidth="1"/>
    <col min="15629" max="15629" width="17.83203125" style="96" customWidth="1"/>
    <col min="15630" max="15630" width="38.6640625" style="96" customWidth="1"/>
    <col min="15631" max="15631" width="15.5" style="96" customWidth="1"/>
    <col min="15632" max="15632" width="13.1640625" style="96" customWidth="1"/>
    <col min="15633" max="15879" width="10.6640625" style="96"/>
    <col min="15880" max="15880" width="6.5" style="96" customWidth="1"/>
    <col min="15881" max="15881" width="95.5" style="96" customWidth="1"/>
    <col min="15882" max="15882" width="21.1640625" style="96" customWidth="1"/>
    <col min="15883" max="15883" width="20.83203125" style="96" customWidth="1"/>
    <col min="15884" max="15884" width="15.33203125" style="96" customWidth="1"/>
    <col min="15885" max="15885" width="17.83203125" style="96" customWidth="1"/>
    <col min="15886" max="15886" width="38.6640625" style="96" customWidth="1"/>
    <col min="15887" max="15887" width="15.5" style="96" customWidth="1"/>
    <col min="15888" max="15888" width="13.1640625" style="96" customWidth="1"/>
    <col min="15889" max="16135" width="10.6640625" style="96"/>
    <col min="16136" max="16136" width="6.5" style="96" customWidth="1"/>
    <col min="16137" max="16137" width="95.5" style="96" customWidth="1"/>
    <col min="16138" max="16138" width="21.1640625" style="96" customWidth="1"/>
    <col min="16139" max="16139" width="20.83203125" style="96" customWidth="1"/>
    <col min="16140" max="16140" width="15.33203125" style="96" customWidth="1"/>
    <col min="16141" max="16141" width="17.83203125" style="96" customWidth="1"/>
    <col min="16142" max="16142" width="38.6640625" style="96" customWidth="1"/>
    <col min="16143" max="16143" width="15.5" style="96" customWidth="1"/>
    <col min="16144" max="16144" width="13.1640625" style="96" customWidth="1"/>
    <col min="16145" max="16384" width="10.6640625" style="96"/>
  </cols>
  <sheetData>
    <row r="1" spans="1:15" x14ac:dyDescent="0.2">
      <c r="B1" s="712" t="s">
        <v>54</v>
      </c>
      <c r="C1" s="712"/>
      <c r="D1" s="712"/>
      <c r="E1" s="712"/>
    </row>
    <row r="2" spans="1:15" ht="15.75" customHeight="1" x14ac:dyDescent="0.25">
      <c r="A2" s="103"/>
      <c r="B2" s="1217" t="s">
        <v>692</v>
      </c>
      <c r="C2" s="1217"/>
      <c r="D2" s="1217"/>
      <c r="E2" s="1217"/>
      <c r="F2" s="1217"/>
      <c r="G2" s="1217"/>
      <c r="H2" s="728"/>
      <c r="I2" s="728"/>
      <c r="J2" s="728"/>
      <c r="K2" s="728"/>
      <c r="L2" s="728"/>
      <c r="M2" s="728"/>
      <c r="N2" s="37"/>
    </row>
    <row r="3" spans="1:15" x14ac:dyDescent="0.2">
      <c r="N3" s="507"/>
    </row>
    <row r="4" spans="1:15" ht="18" x14ac:dyDescent="0.25">
      <c r="A4" s="97"/>
      <c r="B4" s="1218" t="s">
        <v>690</v>
      </c>
      <c r="C4" s="1218"/>
      <c r="D4" s="1218"/>
      <c r="E4" s="1218"/>
      <c r="F4" s="1218"/>
      <c r="G4" s="1218"/>
      <c r="H4" s="729"/>
      <c r="I4" s="729"/>
      <c r="J4" s="729"/>
      <c r="K4" s="729"/>
      <c r="L4" s="729"/>
      <c r="M4" s="729"/>
      <c r="N4" s="508"/>
      <c r="O4" s="97"/>
    </row>
    <row r="5" spans="1:15" ht="18" x14ac:dyDescent="0.25">
      <c r="A5" s="97"/>
      <c r="B5" s="893"/>
      <c r="C5" s="893"/>
      <c r="D5" s="893"/>
      <c r="E5" s="893"/>
      <c r="F5" s="893"/>
      <c r="G5" s="893"/>
      <c r="H5" s="729"/>
      <c r="I5" s="729"/>
      <c r="J5" s="729"/>
      <c r="K5" s="729"/>
      <c r="L5" s="729"/>
      <c r="M5" s="729"/>
      <c r="N5" s="508"/>
      <c r="O5" s="97"/>
    </row>
    <row r="6" spans="1:15" ht="15.75" x14ac:dyDescent="0.25">
      <c r="A6" s="350"/>
      <c r="B6" s="270" t="s">
        <v>1039</v>
      </c>
      <c r="C6" s="270"/>
      <c r="D6" s="270"/>
      <c r="E6" s="270"/>
      <c r="F6" s="270"/>
      <c r="G6" s="350"/>
      <c r="H6" s="350"/>
      <c r="I6" s="350"/>
      <c r="J6" s="350"/>
      <c r="K6" s="350"/>
      <c r="L6" s="350"/>
      <c r="M6" s="350"/>
      <c r="N6" s="350"/>
      <c r="O6" s="350"/>
    </row>
    <row r="7" spans="1:15" ht="15.75" x14ac:dyDescent="0.25">
      <c r="A7" s="350"/>
      <c r="B7" s="270"/>
      <c r="C7" s="270"/>
      <c r="D7" s="270"/>
      <c r="E7" s="270"/>
      <c r="F7" s="270"/>
      <c r="G7" s="350"/>
      <c r="H7" s="350"/>
      <c r="I7" s="350"/>
      <c r="J7" s="350"/>
      <c r="K7" s="350"/>
      <c r="L7" s="350"/>
      <c r="M7" s="350"/>
      <c r="N7" s="350"/>
      <c r="O7" s="350"/>
    </row>
    <row r="8" spans="1:15" ht="16.5" thickBot="1" x14ac:dyDescent="0.3">
      <c r="A8" s="350"/>
      <c r="B8" s="350"/>
      <c r="C8" s="350"/>
      <c r="D8" s="350"/>
      <c r="E8" s="350"/>
      <c r="F8" s="350"/>
      <c r="G8" s="350"/>
      <c r="H8" s="350"/>
      <c r="I8" s="350"/>
      <c r="J8" s="350"/>
      <c r="K8" s="350"/>
      <c r="L8" s="350"/>
      <c r="M8" s="350"/>
      <c r="O8" s="350" t="s">
        <v>308</v>
      </c>
    </row>
    <row r="9" spans="1:15" ht="47.25" customHeight="1" x14ac:dyDescent="0.2">
      <c r="A9" s="1227" t="s">
        <v>31</v>
      </c>
      <c r="B9" s="1158" t="s">
        <v>68</v>
      </c>
      <c r="C9" s="1190" t="s">
        <v>748</v>
      </c>
      <c r="D9" s="1191"/>
      <c r="E9" s="1192"/>
      <c r="F9" s="1229" t="s">
        <v>749</v>
      </c>
      <c r="G9" s="1229"/>
      <c r="H9" s="1229"/>
      <c r="I9" s="1017" t="s">
        <v>750</v>
      </c>
      <c r="J9" s="1017" t="s">
        <v>968</v>
      </c>
      <c r="K9" s="1017" t="s">
        <v>969</v>
      </c>
      <c r="L9" s="1017" t="s">
        <v>970</v>
      </c>
      <c r="M9" s="1017" t="s">
        <v>971</v>
      </c>
      <c r="N9" s="1017" t="s">
        <v>972</v>
      </c>
      <c r="O9" s="1230" t="s">
        <v>33</v>
      </c>
    </row>
    <row r="10" spans="1:15" ht="62.25" customHeight="1" x14ac:dyDescent="0.2">
      <c r="A10" s="1228"/>
      <c r="B10" s="1159"/>
      <c r="C10" s="774" t="s">
        <v>684</v>
      </c>
      <c r="D10" s="774" t="s">
        <v>738</v>
      </c>
      <c r="E10" s="774" t="s">
        <v>979</v>
      </c>
      <c r="F10" s="774" t="s">
        <v>684</v>
      </c>
      <c r="G10" s="774" t="s">
        <v>738</v>
      </c>
      <c r="H10" s="774" t="s">
        <v>686</v>
      </c>
      <c r="I10" s="182" t="s">
        <v>967</v>
      </c>
      <c r="J10" s="182" t="s">
        <v>412</v>
      </c>
      <c r="K10" s="182" t="s">
        <v>412</v>
      </c>
      <c r="L10" s="182" t="s">
        <v>412</v>
      </c>
      <c r="M10" s="182" t="s">
        <v>412</v>
      </c>
      <c r="N10" s="182" t="s">
        <v>412</v>
      </c>
      <c r="O10" s="1231"/>
    </row>
    <row r="11" spans="1:15" ht="16.5" x14ac:dyDescent="0.3">
      <c r="A11" s="1038">
        <v>1</v>
      </c>
      <c r="B11" s="726">
        <v>2</v>
      </c>
      <c r="C11" s="774">
        <v>3</v>
      </c>
      <c r="D11" s="774">
        <v>4</v>
      </c>
      <c r="E11" s="774">
        <v>5</v>
      </c>
      <c r="F11" s="726">
        <v>6</v>
      </c>
      <c r="G11" s="726">
        <v>7</v>
      </c>
      <c r="H11" s="726">
        <v>8</v>
      </c>
      <c r="I11" s="726">
        <v>9</v>
      </c>
      <c r="J11" s="726">
        <v>10</v>
      </c>
      <c r="K11" s="726">
        <v>11</v>
      </c>
      <c r="L11" s="726">
        <v>12</v>
      </c>
      <c r="M11" s="726">
        <v>13</v>
      </c>
      <c r="N11" s="726">
        <v>14</v>
      </c>
      <c r="O11" s="1039">
        <v>15</v>
      </c>
    </row>
    <row r="12" spans="1:15" ht="34.9" customHeight="1" x14ac:dyDescent="0.3">
      <c r="A12" s="894" t="s">
        <v>338</v>
      </c>
      <c r="B12" s="939" t="s">
        <v>693</v>
      </c>
      <c r="C12" s="723"/>
      <c r="D12" s="723"/>
      <c r="E12" s="723"/>
      <c r="F12" s="717"/>
      <c r="G12" s="717"/>
      <c r="H12" s="717"/>
      <c r="I12" s="717"/>
      <c r="J12" s="717"/>
      <c r="K12" s="717"/>
      <c r="L12" s="717"/>
      <c r="M12" s="717"/>
      <c r="N12" s="717"/>
      <c r="O12" s="718"/>
    </row>
    <row r="13" spans="1:15" ht="34.9" customHeight="1" x14ac:dyDescent="0.3">
      <c r="A13" s="715">
        <v>1</v>
      </c>
      <c r="B13" s="940" t="s">
        <v>694</v>
      </c>
      <c r="C13" s="730"/>
      <c r="D13" s="730"/>
      <c r="E13" s="730"/>
      <c r="F13" s="717"/>
      <c r="G13" s="717"/>
      <c r="H13" s="717"/>
      <c r="I13" s="717"/>
      <c r="J13" s="717"/>
      <c r="K13" s="717"/>
      <c r="L13" s="717"/>
      <c r="M13" s="717"/>
      <c r="N13" s="717"/>
      <c r="O13" s="718"/>
    </row>
    <row r="14" spans="1:15" ht="34.9" customHeight="1" x14ac:dyDescent="0.3">
      <c r="A14" s="715">
        <v>2</v>
      </c>
      <c r="B14" s="937" t="s">
        <v>695</v>
      </c>
      <c r="C14" s="725"/>
      <c r="D14" s="725"/>
      <c r="E14" s="725"/>
      <c r="F14" s="717"/>
      <c r="G14" s="717"/>
      <c r="H14" s="717"/>
      <c r="I14" s="717"/>
      <c r="J14" s="717"/>
      <c r="K14" s="717"/>
      <c r="L14" s="717"/>
      <c r="M14" s="717"/>
      <c r="N14" s="717"/>
      <c r="O14" s="718"/>
    </row>
    <row r="15" spans="1:15" ht="34.9" customHeight="1" x14ac:dyDescent="0.3">
      <c r="A15" s="715">
        <v>3</v>
      </c>
      <c r="B15" s="937" t="s">
        <v>696</v>
      </c>
      <c r="C15" s="730"/>
      <c r="D15" s="730"/>
      <c r="E15" s="730"/>
      <c r="F15" s="717"/>
      <c r="G15" s="717"/>
      <c r="H15" s="717"/>
      <c r="I15" s="717"/>
      <c r="J15" s="717"/>
      <c r="K15" s="717"/>
      <c r="L15" s="717"/>
      <c r="M15" s="717"/>
      <c r="N15" s="717"/>
      <c r="O15" s="718"/>
    </row>
    <row r="16" spans="1:15" ht="34.9" customHeight="1" x14ac:dyDescent="0.3">
      <c r="A16" s="894" t="s">
        <v>56</v>
      </c>
      <c r="B16" s="939" t="s">
        <v>697</v>
      </c>
      <c r="C16" s="725"/>
      <c r="D16" s="725"/>
      <c r="E16" s="725"/>
      <c r="F16" s="717"/>
      <c r="G16" s="717"/>
      <c r="H16" s="717"/>
      <c r="I16" s="717"/>
      <c r="J16" s="717"/>
      <c r="K16" s="717"/>
      <c r="L16" s="717"/>
      <c r="M16" s="717"/>
      <c r="N16" s="717"/>
      <c r="O16" s="718"/>
    </row>
    <row r="17" spans="1:15" ht="34.9" customHeight="1" x14ac:dyDescent="0.3">
      <c r="A17" s="715">
        <v>4</v>
      </c>
      <c r="B17" s="940" t="s">
        <v>694</v>
      </c>
      <c r="C17" s="725"/>
      <c r="D17" s="725"/>
      <c r="E17" s="725"/>
      <c r="F17" s="717"/>
      <c r="G17" s="717"/>
      <c r="H17" s="717"/>
      <c r="I17" s="717"/>
      <c r="J17" s="717"/>
      <c r="K17" s="717"/>
      <c r="L17" s="717"/>
      <c r="M17" s="717"/>
      <c r="N17" s="717"/>
      <c r="O17" s="718"/>
    </row>
    <row r="18" spans="1:15" ht="34.9" customHeight="1" x14ac:dyDescent="0.3">
      <c r="A18" s="715">
        <v>5</v>
      </c>
      <c r="B18" s="937" t="s">
        <v>695</v>
      </c>
      <c r="C18" s="725"/>
      <c r="D18" s="725"/>
      <c r="E18" s="725"/>
      <c r="F18" s="717"/>
      <c r="G18" s="717"/>
      <c r="H18" s="717"/>
      <c r="I18" s="717"/>
      <c r="J18" s="717"/>
      <c r="K18" s="717"/>
      <c r="L18" s="717"/>
      <c r="M18" s="717"/>
      <c r="N18" s="717"/>
      <c r="O18" s="718"/>
    </row>
    <row r="19" spans="1:15" ht="34.9" customHeight="1" x14ac:dyDescent="0.3">
      <c r="A19" s="715">
        <v>6</v>
      </c>
      <c r="B19" s="937" t="s">
        <v>696</v>
      </c>
      <c r="C19" s="725"/>
      <c r="D19" s="725"/>
      <c r="E19" s="725"/>
      <c r="F19" s="717"/>
      <c r="G19" s="717"/>
      <c r="H19" s="717"/>
      <c r="I19" s="717"/>
      <c r="J19" s="717"/>
      <c r="K19" s="717"/>
      <c r="L19" s="717"/>
      <c r="M19" s="717"/>
      <c r="N19" s="717"/>
      <c r="O19" s="718"/>
    </row>
    <row r="20" spans="1:15" ht="34.9" customHeight="1" x14ac:dyDescent="0.3">
      <c r="A20" s="720" t="s">
        <v>15</v>
      </c>
      <c r="B20" s="723" t="s">
        <v>256</v>
      </c>
      <c r="C20" s="725"/>
      <c r="D20" s="725"/>
      <c r="E20" s="725"/>
      <c r="F20" s="717"/>
      <c r="G20" s="717"/>
      <c r="H20" s="717"/>
      <c r="I20" s="717"/>
      <c r="J20" s="717"/>
      <c r="K20" s="717"/>
      <c r="L20" s="717"/>
      <c r="M20" s="717"/>
      <c r="N20" s="717"/>
      <c r="O20" s="718"/>
    </row>
    <row r="21" spans="1:15" ht="34.9" customHeight="1" thickBot="1" x14ac:dyDescent="0.3">
      <c r="A21" s="509"/>
      <c r="B21" s="510" t="s">
        <v>256</v>
      </c>
      <c r="C21" s="510"/>
      <c r="D21" s="510"/>
      <c r="E21" s="510"/>
      <c r="F21" s="510"/>
      <c r="G21" s="510"/>
      <c r="H21" s="510"/>
      <c r="I21" s="510"/>
      <c r="J21" s="510"/>
      <c r="K21" s="510"/>
      <c r="L21" s="510"/>
      <c r="M21" s="510"/>
      <c r="N21" s="510"/>
      <c r="O21" s="511"/>
    </row>
    <row r="22" spans="1:15" s="97" customFormat="1" ht="18" customHeight="1" x14ac:dyDescent="0.25">
      <c r="A22" s="350"/>
      <c r="B22" s="1232"/>
      <c r="C22" s="1232"/>
      <c r="D22" s="1232"/>
      <c r="E22" s="1232"/>
      <c r="F22" s="1232"/>
      <c r="G22" s="1232"/>
      <c r="H22" s="1232"/>
      <c r="I22" s="1232"/>
      <c r="J22" s="1232"/>
      <c r="K22" s="1232"/>
      <c r="L22" s="1232"/>
      <c r="M22" s="1232"/>
      <c r="N22" s="1232"/>
      <c r="O22" s="1232"/>
    </row>
    <row r="23" spans="1:15" s="97" customFormat="1" ht="18" x14ac:dyDescent="0.25">
      <c r="A23" s="157"/>
      <c r="B23" s="350"/>
      <c r="C23" s="350"/>
      <c r="D23" s="350"/>
      <c r="E23" s="350"/>
      <c r="F23" s="350"/>
      <c r="G23" s="350"/>
      <c r="H23" s="350"/>
      <c r="I23" s="350"/>
      <c r="J23" s="350"/>
      <c r="K23" s="350"/>
      <c r="L23" s="350"/>
      <c r="M23" s="350"/>
      <c r="N23" s="350"/>
      <c r="O23" s="350"/>
    </row>
  </sheetData>
  <mergeCells count="8">
    <mergeCell ref="B22:O22"/>
    <mergeCell ref="O9:O10"/>
    <mergeCell ref="B2:G2"/>
    <mergeCell ref="B4:G4"/>
    <mergeCell ref="A9:A10"/>
    <mergeCell ref="B9:B10"/>
    <mergeCell ref="C9:E9"/>
    <mergeCell ref="F9:H9"/>
  </mergeCells>
  <pageMargins left="1.4173228346456694" right="1.4960629921259843" top="0.98425196850393704" bottom="0.98425196850393704" header="0.51181102362204722" footer="0.51181102362204722"/>
  <pageSetup paperSize="9" scale="34" orientation="landscape" horizontalDpi="4294967292" r:id="rId1"/>
  <headerFooter alignWithMargins="0">
    <oddHeader>&amp;C&amp;A</oddHeader>
    <oddFooter>&amp;L&amp;F&amp;C&amp;P/&amp;P&amp;R&amp;D&amp;T</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3:O24"/>
  <sheetViews>
    <sheetView zoomScale="50" zoomScaleNormal="50" workbookViewId="0">
      <selection activeCell="E19" sqref="E19"/>
    </sheetView>
  </sheetViews>
  <sheetFormatPr defaultColWidth="9.33203125" defaultRowHeight="15" x14ac:dyDescent="0.3"/>
  <cols>
    <col min="1" max="1" width="7.6640625" style="71" customWidth="1"/>
    <col min="2" max="2" width="50.6640625" style="71" customWidth="1"/>
    <col min="3" max="5" width="22.6640625" style="71" customWidth="1"/>
    <col min="6" max="6" width="20.1640625" style="72" bestFit="1" customWidth="1"/>
    <col min="7" max="7" width="19.6640625" style="72" customWidth="1"/>
    <col min="8" max="8" width="20.5" style="72" bestFit="1" customWidth="1"/>
    <col min="9" max="9" width="17.83203125" style="72" bestFit="1" customWidth="1"/>
    <col min="10" max="11" width="20.5" style="72" bestFit="1" customWidth="1"/>
    <col min="12" max="13" width="19.83203125" style="72" bestFit="1" customWidth="1"/>
    <col min="14" max="14" width="26.33203125" style="71" bestFit="1" customWidth="1"/>
    <col min="15" max="15" width="19.33203125" style="71" customWidth="1"/>
    <col min="16" max="16384" width="9.33203125" style="71"/>
  </cols>
  <sheetData>
    <row r="3" spans="1:15" s="73" customFormat="1" ht="18.75" x14ac:dyDescent="0.3">
      <c r="A3" s="408"/>
      <c r="B3" s="1233" t="s">
        <v>282</v>
      </c>
      <c r="C3" s="1233"/>
      <c r="D3" s="1233"/>
      <c r="E3" s="1233"/>
      <c r="F3" s="1233"/>
      <c r="G3" s="1233"/>
      <c r="H3" s="1233"/>
      <c r="I3" s="1233"/>
      <c r="J3" s="1233"/>
      <c r="K3" s="1233"/>
      <c r="L3" s="1233"/>
      <c r="M3" s="1233"/>
      <c r="N3" s="1233"/>
      <c r="O3" s="409"/>
    </row>
    <row r="4" spans="1:15" s="73" customFormat="1" ht="15.75" x14ac:dyDescent="0.25">
      <c r="A4" s="408"/>
      <c r="B4" s="410"/>
      <c r="C4" s="410"/>
      <c r="D4" s="410"/>
      <c r="E4" s="410"/>
      <c r="F4" s="410"/>
      <c r="G4" s="410"/>
      <c r="H4" s="410"/>
      <c r="I4" s="410"/>
      <c r="J4" s="410"/>
      <c r="K4" s="410"/>
      <c r="L4" s="410"/>
      <c r="M4" s="410"/>
      <c r="N4" s="410"/>
      <c r="O4" s="409"/>
    </row>
    <row r="5" spans="1:15" s="73" customFormat="1" ht="18.75" x14ac:dyDescent="0.3">
      <c r="A5" s="408"/>
      <c r="B5" s="1233" t="s">
        <v>322</v>
      </c>
      <c r="C5" s="1233"/>
      <c r="D5" s="1233"/>
      <c r="E5" s="1233"/>
      <c r="F5" s="1233"/>
      <c r="G5" s="1233"/>
      <c r="H5" s="1233"/>
      <c r="I5" s="1233"/>
      <c r="J5" s="1233"/>
      <c r="K5" s="1233"/>
      <c r="L5" s="1233"/>
      <c r="M5" s="1233"/>
      <c r="N5" s="1233"/>
      <c r="O5" s="409"/>
    </row>
    <row r="6" spans="1:15" ht="16.5" x14ac:dyDescent="0.3">
      <c r="A6" s="411"/>
      <c r="B6" s="200" t="s">
        <v>1000</v>
      </c>
      <c r="C6" s="199"/>
      <c r="D6" s="199"/>
      <c r="E6" s="199"/>
      <c r="F6" s="412"/>
      <c r="G6" s="412"/>
      <c r="H6" s="412"/>
      <c r="I6" s="412"/>
      <c r="J6" s="412"/>
      <c r="K6" s="412"/>
      <c r="L6" s="412"/>
      <c r="M6" s="412"/>
      <c r="N6" s="411"/>
      <c r="O6" s="413"/>
    </row>
    <row r="7" spans="1:15" ht="16.5" x14ac:dyDescent="0.3">
      <c r="A7" s="411"/>
      <c r="B7" s="199"/>
      <c r="C7" s="199"/>
      <c r="D7" s="199"/>
      <c r="E7" s="199"/>
      <c r="F7" s="412"/>
      <c r="G7" s="412"/>
      <c r="H7" s="412"/>
      <c r="I7" s="412"/>
      <c r="J7" s="412"/>
      <c r="K7" s="412"/>
      <c r="L7" s="412"/>
      <c r="M7" s="412"/>
      <c r="N7" s="411"/>
      <c r="O7" s="413"/>
    </row>
    <row r="8" spans="1:15" s="73" customFormat="1" ht="17.25" thickBot="1" x14ac:dyDescent="0.35">
      <c r="A8" s="408"/>
      <c r="B8" s="410"/>
      <c r="C8" s="410"/>
      <c r="D8" s="410"/>
      <c r="E8" s="410"/>
      <c r="F8" s="410"/>
      <c r="G8" s="410"/>
      <c r="H8" s="410"/>
      <c r="I8" s="410"/>
      <c r="J8" s="410"/>
      <c r="K8" s="410"/>
      <c r="L8" s="410"/>
      <c r="M8" s="410"/>
      <c r="N8" s="414" t="s">
        <v>811</v>
      </c>
      <c r="O8" s="410"/>
    </row>
    <row r="9" spans="1:15" ht="30" customHeight="1" x14ac:dyDescent="0.3">
      <c r="A9" s="1237" t="s">
        <v>122</v>
      </c>
      <c r="B9" s="1240" t="s">
        <v>32</v>
      </c>
      <c r="C9" s="1166" t="s">
        <v>748</v>
      </c>
      <c r="D9" s="1167"/>
      <c r="E9" s="1168"/>
      <c r="F9" s="1242" t="s">
        <v>749</v>
      </c>
      <c r="G9" s="1242"/>
      <c r="H9" s="1242"/>
      <c r="I9" s="791" t="s">
        <v>750</v>
      </c>
      <c r="J9" s="791" t="s">
        <v>968</v>
      </c>
      <c r="K9" s="791" t="s">
        <v>969</v>
      </c>
      <c r="L9" s="862" t="s">
        <v>970</v>
      </c>
      <c r="M9" s="862" t="s">
        <v>971</v>
      </c>
      <c r="N9" s="791" t="s">
        <v>972</v>
      </c>
      <c r="O9" s="1234" t="s">
        <v>33</v>
      </c>
    </row>
    <row r="10" spans="1:15" ht="16.5" x14ac:dyDescent="0.3">
      <c r="A10" s="1238"/>
      <c r="B10" s="1241"/>
      <c r="C10" s="295"/>
      <c r="D10" s="295"/>
      <c r="E10" s="295"/>
      <c r="F10" s="1236"/>
      <c r="G10" s="1236"/>
      <c r="H10" s="1236"/>
      <c r="I10" s="415"/>
      <c r="J10" s="415"/>
      <c r="K10" s="415"/>
      <c r="L10" s="415"/>
      <c r="M10" s="415"/>
      <c r="N10" s="415"/>
      <c r="O10" s="1235"/>
    </row>
    <row r="11" spans="1:15" ht="37.5" customHeight="1" x14ac:dyDescent="0.3">
      <c r="A11" s="1239"/>
      <c r="B11" s="1241"/>
      <c r="C11" s="774" t="s">
        <v>684</v>
      </c>
      <c r="D11" s="774" t="s">
        <v>34</v>
      </c>
      <c r="E11" s="774" t="s">
        <v>978</v>
      </c>
      <c r="F11" s="774" t="s">
        <v>684</v>
      </c>
      <c r="G11" s="774" t="s">
        <v>34</v>
      </c>
      <c r="H11" s="774" t="s">
        <v>810</v>
      </c>
      <c r="I11" s="416" t="s">
        <v>967</v>
      </c>
      <c r="J11" s="416" t="s">
        <v>411</v>
      </c>
      <c r="K11" s="416" t="s">
        <v>411</v>
      </c>
      <c r="L11" s="416" t="s">
        <v>411</v>
      </c>
      <c r="M11" s="416" t="s">
        <v>411</v>
      </c>
      <c r="N11" s="416" t="s">
        <v>411</v>
      </c>
      <c r="O11" s="1235"/>
    </row>
    <row r="12" spans="1:15" ht="15" customHeight="1" x14ac:dyDescent="0.3">
      <c r="A12" s="417">
        <v>1</v>
      </c>
      <c r="B12" s="418">
        <v>2</v>
      </c>
      <c r="C12" s="774">
        <v>3</v>
      </c>
      <c r="D12" s="774">
        <v>4</v>
      </c>
      <c r="E12" s="774">
        <v>5</v>
      </c>
      <c r="F12" s="774">
        <v>6</v>
      </c>
      <c r="G12" s="774">
        <v>7</v>
      </c>
      <c r="H12" s="774">
        <v>8</v>
      </c>
      <c r="I12" s="774">
        <v>9</v>
      </c>
      <c r="J12" s="774">
        <v>10</v>
      </c>
      <c r="K12" s="774">
        <v>11</v>
      </c>
      <c r="L12" s="774">
        <v>12</v>
      </c>
      <c r="M12" s="774">
        <v>13</v>
      </c>
      <c r="N12" s="774">
        <v>14</v>
      </c>
      <c r="O12" s="774">
        <v>15</v>
      </c>
    </row>
    <row r="13" spans="1:15" ht="34.9" customHeight="1" x14ac:dyDescent="0.3">
      <c r="A13" s="419">
        <v>1</v>
      </c>
      <c r="B13" s="941" t="s">
        <v>216</v>
      </c>
      <c r="C13" s="420"/>
      <c r="D13" s="420"/>
      <c r="E13" s="420"/>
      <c r="F13" s="420"/>
      <c r="G13" s="420"/>
      <c r="H13" s="420"/>
      <c r="I13" s="420"/>
      <c r="J13" s="420"/>
      <c r="K13" s="420"/>
      <c r="L13" s="420"/>
      <c r="M13" s="420"/>
      <c r="N13" s="420"/>
      <c r="O13" s="421"/>
    </row>
    <row r="14" spans="1:15" ht="34.9" customHeight="1" x14ac:dyDescent="0.3">
      <c r="A14" s="419">
        <v>2</v>
      </c>
      <c r="B14" s="941" t="s">
        <v>315</v>
      </c>
      <c r="C14" s="420"/>
      <c r="D14" s="420"/>
      <c r="E14" s="420"/>
      <c r="F14" s="420"/>
      <c r="G14" s="420"/>
      <c r="H14" s="420"/>
      <c r="I14" s="420"/>
      <c r="J14" s="420"/>
      <c r="K14" s="420"/>
      <c r="L14" s="420"/>
      <c r="M14" s="420"/>
      <c r="N14" s="420"/>
      <c r="O14" s="421"/>
    </row>
    <row r="15" spans="1:15" ht="34.9" customHeight="1" x14ac:dyDescent="0.3">
      <c r="A15" s="419">
        <v>3</v>
      </c>
      <c r="B15" s="941" t="s">
        <v>217</v>
      </c>
      <c r="C15" s="420"/>
      <c r="D15" s="420"/>
      <c r="E15" s="420"/>
      <c r="F15" s="420"/>
      <c r="G15" s="420"/>
      <c r="H15" s="420"/>
      <c r="I15" s="420"/>
      <c r="J15" s="420"/>
      <c r="K15" s="420"/>
      <c r="L15" s="420"/>
      <c r="M15" s="420"/>
      <c r="N15" s="420"/>
      <c r="O15" s="421"/>
    </row>
    <row r="16" spans="1:15" ht="34.9" customHeight="1" x14ac:dyDescent="0.3">
      <c r="A16" s="419"/>
      <c r="B16" s="941" t="s">
        <v>124</v>
      </c>
      <c r="C16" s="422"/>
      <c r="D16" s="422"/>
      <c r="E16" s="422"/>
      <c r="F16" s="422"/>
      <c r="G16" s="422"/>
      <c r="H16" s="422"/>
      <c r="I16" s="422"/>
      <c r="J16" s="422"/>
      <c r="K16" s="422"/>
      <c r="L16" s="422"/>
      <c r="M16" s="422"/>
      <c r="N16" s="422"/>
      <c r="O16" s="421"/>
    </row>
    <row r="17" spans="1:15" ht="54.6" customHeight="1" x14ac:dyDescent="0.3">
      <c r="A17" s="419">
        <v>4</v>
      </c>
      <c r="B17" s="941" t="s">
        <v>387</v>
      </c>
      <c r="C17" s="422"/>
      <c r="D17" s="422"/>
      <c r="E17" s="422"/>
      <c r="F17" s="422"/>
      <c r="G17" s="422"/>
      <c r="H17" s="422"/>
      <c r="I17" s="422"/>
      <c r="J17" s="422"/>
      <c r="K17" s="422"/>
      <c r="L17" s="422"/>
      <c r="M17" s="422"/>
      <c r="N17" s="422"/>
      <c r="O17" s="421"/>
    </row>
    <row r="18" spans="1:15" ht="34.9" customHeight="1" x14ac:dyDescent="0.3">
      <c r="A18" s="641"/>
      <c r="B18" s="942" t="s">
        <v>124</v>
      </c>
      <c r="C18" s="631"/>
      <c r="D18" s="631"/>
      <c r="E18" s="631"/>
      <c r="F18" s="631"/>
      <c r="G18" s="631"/>
      <c r="H18" s="631"/>
      <c r="I18" s="631"/>
      <c r="J18" s="631"/>
      <c r="K18" s="631"/>
      <c r="L18" s="631"/>
      <c r="M18" s="631"/>
      <c r="N18" s="631"/>
      <c r="O18" s="632"/>
    </row>
    <row r="19" spans="1:15" ht="34.9" customHeight="1" x14ac:dyDescent="0.3">
      <c r="A19" s="641">
        <v>5</v>
      </c>
      <c r="B19" s="942" t="s">
        <v>341</v>
      </c>
      <c r="C19" s="631"/>
      <c r="D19" s="631"/>
      <c r="E19" s="631"/>
      <c r="F19" s="631"/>
      <c r="G19" s="631"/>
      <c r="H19" s="631"/>
      <c r="I19" s="631"/>
      <c r="J19" s="631"/>
      <c r="K19" s="631"/>
      <c r="L19" s="631"/>
      <c r="M19" s="631"/>
      <c r="N19" s="631"/>
      <c r="O19" s="632"/>
    </row>
    <row r="20" spans="1:15" ht="34.9" customHeight="1" x14ac:dyDescent="0.3">
      <c r="A20" s="642">
        <v>6</v>
      </c>
      <c r="B20" s="943" t="s">
        <v>123</v>
      </c>
      <c r="C20" s="423"/>
      <c r="D20" s="423"/>
      <c r="E20" s="423"/>
      <c r="F20" s="423"/>
      <c r="G20" s="423"/>
      <c r="H20" s="423"/>
      <c r="I20" s="423"/>
      <c r="J20" s="423"/>
      <c r="K20" s="423"/>
      <c r="L20" s="423"/>
      <c r="M20" s="423"/>
      <c r="N20" s="423"/>
      <c r="O20" s="424"/>
    </row>
    <row r="21" spans="1:15" ht="34.9" customHeight="1" x14ac:dyDescent="0.3">
      <c r="A21" s="643">
        <v>7</v>
      </c>
      <c r="B21" s="944" t="s">
        <v>325</v>
      </c>
      <c r="C21" s="425"/>
      <c r="D21" s="425"/>
      <c r="E21" s="425"/>
      <c r="F21" s="426"/>
      <c r="G21" s="426"/>
      <c r="H21" s="426"/>
      <c r="I21" s="426"/>
      <c r="J21" s="426"/>
      <c r="K21" s="426"/>
      <c r="L21" s="426"/>
      <c r="M21" s="426"/>
      <c r="N21" s="425"/>
      <c r="O21" s="421"/>
    </row>
    <row r="22" spans="1:15" ht="46.9" customHeight="1" thickBot="1" x14ac:dyDescent="0.35">
      <c r="A22" s="644">
        <v>8</v>
      </c>
      <c r="B22" s="945" t="s">
        <v>739</v>
      </c>
      <c r="C22" s="427"/>
      <c r="D22" s="427"/>
      <c r="E22" s="427"/>
      <c r="F22" s="427"/>
      <c r="G22" s="427"/>
      <c r="H22" s="427"/>
      <c r="I22" s="427"/>
      <c r="J22" s="427"/>
      <c r="K22" s="427"/>
      <c r="L22" s="427"/>
      <c r="M22" s="427"/>
      <c r="N22" s="427"/>
      <c r="O22" s="428"/>
    </row>
    <row r="24" spans="1:15" ht="16.5" x14ac:dyDescent="0.3">
      <c r="A24" s="157"/>
    </row>
  </sheetData>
  <mergeCells count="8">
    <mergeCell ref="B3:N3"/>
    <mergeCell ref="B5:N5"/>
    <mergeCell ref="O9:O11"/>
    <mergeCell ref="F10:H10"/>
    <mergeCell ref="A9:A11"/>
    <mergeCell ref="B9:B11"/>
    <mergeCell ref="F9:H9"/>
    <mergeCell ref="C9:E9"/>
  </mergeCells>
  <phoneticPr fontId="34" type="noConversion"/>
  <printOptions horizontalCentered="1" gridLines="1"/>
  <pageMargins left="0.43307086614173229" right="0.27559055118110237" top="0.62992125984251968" bottom="0.51181102362204722" header="0.23622047244094491" footer="0.23622047244094491"/>
  <pageSetup paperSize="9" scale="47" fitToHeight="2" orientation="landscape" r:id="rId1"/>
  <headerFooter alignWithMargins="0">
    <oddHeader>&amp;C&amp;A</oddHeader>
    <oddFooter>&amp;L&amp;"Bookman Old Style,Regular"&amp;F&amp;C&amp;P/&amp;N&amp;R&amp;D&amp;T</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O26"/>
  <sheetViews>
    <sheetView topLeftCell="A8" zoomScale="50" zoomScaleNormal="50" workbookViewId="0">
      <selection activeCell="V19" sqref="V19"/>
    </sheetView>
  </sheetViews>
  <sheetFormatPr defaultColWidth="9.33203125" defaultRowHeight="16.5" x14ac:dyDescent="0.3"/>
  <cols>
    <col min="1" max="1" width="7.6640625" style="88" customWidth="1"/>
    <col min="2" max="2" width="53.83203125" style="88" customWidth="1"/>
    <col min="3" max="3" width="20" style="88" customWidth="1"/>
    <col min="4" max="4" width="19.5" style="88" customWidth="1"/>
    <col min="5" max="5" width="16.33203125" style="88" customWidth="1"/>
    <col min="6" max="6" width="24" style="88" customWidth="1"/>
    <col min="7" max="7" width="19" style="88" customWidth="1"/>
    <col min="8" max="9" width="19.83203125" style="88" customWidth="1"/>
    <col min="10" max="10" width="17.6640625" style="88" bestFit="1" customWidth="1"/>
    <col min="11" max="14" width="20.1640625" style="88" bestFit="1" customWidth="1"/>
    <col min="15" max="15" width="21.5" style="88" customWidth="1"/>
    <col min="16" max="16384" width="9.33203125" style="88"/>
  </cols>
  <sheetData>
    <row r="1" spans="1:15" x14ac:dyDescent="0.3">
      <c r="A1" s="89"/>
      <c r="B1" s="89"/>
      <c r="C1" s="89"/>
      <c r="D1" s="89"/>
      <c r="E1" s="89"/>
      <c r="F1" s="89"/>
      <c r="G1" s="89"/>
      <c r="H1" s="89"/>
      <c r="I1" s="89"/>
      <c r="J1" s="89"/>
      <c r="K1" s="89"/>
      <c r="L1" s="89"/>
      <c r="M1" s="89"/>
      <c r="N1" s="89"/>
      <c r="O1" s="89"/>
    </row>
    <row r="2" spans="1:15" ht="18.75" x14ac:dyDescent="0.3">
      <c r="A2" s="90"/>
      <c r="B2" s="1243" t="s">
        <v>283</v>
      </c>
      <c r="C2" s="1243"/>
      <c r="D2" s="1243"/>
      <c r="E2" s="1243"/>
      <c r="F2" s="1243"/>
      <c r="G2" s="1243"/>
      <c r="H2" s="1243"/>
      <c r="I2" s="1243"/>
      <c r="J2" s="754"/>
      <c r="K2" s="754"/>
      <c r="L2" s="754"/>
      <c r="M2" s="754"/>
      <c r="N2" s="754"/>
      <c r="O2" s="463"/>
    </row>
    <row r="3" spans="1:15" x14ac:dyDescent="0.3">
      <c r="A3" s="90"/>
      <c r="D3" s="91"/>
      <c r="E3" s="91"/>
      <c r="F3" s="91"/>
      <c r="G3" s="91"/>
      <c r="H3" s="91"/>
      <c r="I3" s="91"/>
      <c r="J3" s="91"/>
      <c r="K3" s="91"/>
      <c r="L3" s="91"/>
      <c r="M3" s="91"/>
      <c r="N3" s="91"/>
      <c r="O3" s="91"/>
    </row>
    <row r="4" spans="1:15" ht="18.75" x14ac:dyDescent="0.3">
      <c r="A4" s="92"/>
      <c r="B4" s="1243" t="s">
        <v>389</v>
      </c>
      <c r="C4" s="1243"/>
      <c r="D4" s="1243"/>
      <c r="E4" s="1243"/>
      <c r="F4" s="1243"/>
      <c r="G4" s="1243"/>
      <c r="H4" s="1243"/>
      <c r="I4" s="1243"/>
      <c r="J4" s="754"/>
      <c r="K4" s="754"/>
      <c r="L4" s="754"/>
      <c r="M4" s="754"/>
      <c r="N4" s="754"/>
      <c r="O4" s="463"/>
    </row>
    <row r="5" spans="1:15" x14ac:dyDescent="0.3">
      <c r="B5" s="42" t="s">
        <v>1000</v>
      </c>
      <c r="C5" s="42"/>
    </row>
    <row r="6" spans="1:15" x14ac:dyDescent="0.3">
      <c r="B6" s="44"/>
      <c r="C6" s="42"/>
    </row>
    <row r="7" spans="1:15" x14ac:dyDescent="0.3">
      <c r="A7" s="93"/>
      <c r="B7" s="93"/>
      <c r="C7" s="93"/>
      <c r="D7" s="94"/>
      <c r="E7" s="94"/>
      <c r="F7" s="94"/>
      <c r="G7" s="94"/>
      <c r="H7" s="94"/>
      <c r="I7" s="94"/>
      <c r="J7" s="94"/>
      <c r="K7" s="94"/>
      <c r="L7" s="94"/>
      <c r="M7" s="94"/>
      <c r="N7" s="94"/>
      <c r="O7" s="94"/>
    </row>
    <row r="8" spans="1:15" ht="19.5" thickBot="1" x14ac:dyDescent="0.35">
      <c r="A8" s="95"/>
      <c r="B8" s="95"/>
      <c r="C8" s="95"/>
      <c r="D8" s="95"/>
      <c r="E8" s="95"/>
      <c r="F8" s="95"/>
      <c r="G8" s="95"/>
      <c r="H8" s="95"/>
      <c r="I8" s="95"/>
      <c r="J8" s="95"/>
      <c r="K8" s="95"/>
      <c r="L8" s="95"/>
      <c r="M8" s="95"/>
      <c r="N8" s="95"/>
      <c r="O8" s="470" t="s">
        <v>812</v>
      </c>
    </row>
    <row r="9" spans="1:15" ht="37.5" customHeight="1" x14ac:dyDescent="0.3">
      <c r="A9" s="1244" t="s">
        <v>31</v>
      </c>
      <c r="B9" s="1247" t="s">
        <v>32</v>
      </c>
      <c r="C9" s="1247" t="s">
        <v>189</v>
      </c>
      <c r="D9" s="1166" t="s">
        <v>748</v>
      </c>
      <c r="E9" s="1167"/>
      <c r="F9" s="1168"/>
      <c r="G9" s="1242" t="s">
        <v>749</v>
      </c>
      <c r="H9" s="1242"/>
      <c r="I9" s="1242"/>
      <c r="J9" s="988" t="s">
        <v>750</v>
      </c>
      <c r="K9" s="988" t="s">
        <v>968</v>
      </c>
      <c r="L9" s="988" t="s">
        <v>969</v>
      </c>
      <c r="M9" s="988" t="s">
        <v>970</v>
      </c>
      <c r="N9" s="988" t="s">
        <v>971</v>
      </c>
      <c r="O9" s="1019" t="s">
        <v>972</v>
      </c>
    </row>
    <row r="10" spans="1:15" x14ac:dyDescent="0.3">
      <c r="A10" s="1245"/>
      <c r="B10" s="1248"/>
      <c r="C10" s="1248"/>
      <c r="D10" s="295"/>
      <c r="E10" s="295"/>
      <c r="F10" s="295"/>
      <c r="G10" s="1249"/>
      <c r="H10" s="1250"/>
      <c r="I10" s="1251"/>
      <c r="J10" s="415"/>
      <c r="K10" s="415"/>
      <c r="L10" s="415"/>
      <c r="M10" s="415"/>
      <c r="N10" s="415"/>
      <c r="O10" s="1040"/>
    </row>
    <row r="11" spans="1:15" ht="60.75" customHeight="1" x14ac:dyDescent="0.3">
      <c r="A11" s="1246"/>
      <c r="B11" s="1248"/>
      <c r="C11" s="1248"/>
      <c r="D11" s="774" t="s">
        <v>684</v>
      </c>
      <c r="E11" s="774" t="s">
        <v>34</v>
      </c>
      <c r="F11" s="774" t="s">
        <v>979</v>
      </c>
      <c r="G11" s="774" t="s">
        <v>684</v>
      </c>
      <c r="H11" s="774" t="s">
        <v>34</v>
      </c>
      <c r="I11" s="774" t="s">
        <v>686</v>
      </c>
      <c r="J11" s="416" t="s">
        <v>967</v>
      </c>
      <c r="K11" s="416" t="s">
        <v>411</v>
      </c>
      <c r="L11" s="415" t="s">
        <v>411</v>
      </c>
      <c r="M11" s="415" t="s">
        <v>411</v>
      </c>
      <c r="N11" s="415" t="s">
        <v>411</v>
      </c>
      <c r="O11" s="1040" t="s">
        <v>411</v>
      </c>
    </row>
    <row r="12" spans="1:15" ht="20.25" customHeight="1" x14ac:dyDescent="0.3">
      <c r="A12" s="469">
        <v>1</v>
      </c>
      <c r="B12" s="1006">
        <v>2</v>
      </c>
      <c r="C12" s="1006">
        <v>3</v>
      </c>
      <c r="D12" s="774">
        <v>4</v>
      </c>
      <c r="E12" s="774">
        <v>5</v>
      </c>
      <c r="F12" s="1006">
        <v>6</v>
      </c>
      <c r="G12" s="774">
        <v>7</v>
      </c>
      <c r="H12" s="774">
        <v>8</v>
      </c>
      <c r="I12" s="1006">
        <v>9</v>
      </c>
      <c r="J12" s="774">
        <v>10</v>
      </c>
      <c r="K12" s="774">
        <v>11</v>
      </c>
      <c r="L12" s="1006">
        <v>12</v>
      </c>
      <c r="M12" s="1006">
        <v>13</v>
      </c>
      <c r="N12" s="1006">
        <v>14</v>
      </c>
      <c r="O12" s="1041">
        <v>15</v>
      </c>
    </row>
    <row r="13" spans="1:15" ht="34.9" customHeight="1" x14ac:dyDescent="0.3">
      <c r="A13" s="464">
        <v>1</v>
      </c>
      <c r="B13" s="983" t="s">
        <v>190</v>
      </c>
      <c r="C13" s="465"/>
      <c r="D13" s="465"/>
      <c r="E13" s="465"/>
      <c r="F13" s="465"/>
      <c r="G13" s="465"/>
      <c r="H13" s="465"/>
      <c r="I13" s="465"/>
      <c r="J13" s="465"/>
      <c r="K13" s="465"/>
      <c r="L13" s="465"/>
      <c r="M13" s="465"/>
      <c r="N13" s="465"/>
      <c r="O13" s="1042"/>
    </row>
    <row r="14" spans="1:15" ht="34.9" customHeight="1" x14ac:dyDescent="0.3">
      <c r="A14" s="466">
        <v>2</v>
      </c>
      <c r="B14" s="983" t="s">
        <v>9</v>
      </c>
      <c r="C14" s="465"/>
      <c r="D14" s="465"/>
      <c r="E14" s="465"/>
      <c r="F14" s="465"/>
      <c r="G14" s="465"/>
      <c r="H14" s="465"/>
      <c r="I14" s="465"/>
      <c r="J14" s="465"/>
      <c r="K14" s="465"/>
      <c r="L14" s="465"/>
      <c r="M14" s="465"/>
      <c r="N14" s="465"/>
      <c r="O14" s="1042"/>
    </row>
    <row r="15" spans="1:15" ht="34.9" customHeight="1" x14ac:dyDescent="0.3">
      <c r="A15" s="466">
        <v>3</v>
      </c>
      <c r="B15" s="983" t="s">
        <v>318</v>
      </c>
      <c r="C15" s="467"/>
      <c r="D15" s="465"/>
      <c r="E15" s="465"/>
      <c r="F15" s="465"/>
      <c r="G15" s="465"/>
      <c r="H15" s="465"/>
      <c r="I15" s="465"/>
      <c r="J15" s="465"/>
      <c r="K15" s="465"/>
      <c r="L15" s="465"/>
      <c r="M15" s="465"/>
      <c r="N15" s="465"/>
      <c r="O15" s="1042"/>
    </row>
    <row r="16" spans="1:15" ht="34.9" customHeight="1" x14ac:dyDescent="0.3">
      <c r="A16" s="466">
        <v>4</v>
      </c>
      <c r="B16" s="983" t="s">
        <v>192</v>
      </c>
      <c r="C16" s="465"/>
      <c r="D16" s="465"/>
      <c r="E16" s="465"/>
      <c r="F16" s="465"/>
      <c r="G16" s="465"/>
      <c r="H16" s="465"/>
      <c r="I16" s="465"/>
      <c r="J16" s="465"/>
      <c r="K16" s="465"/>
      <c r="L16" s="465"/>
      <c r="M16" s="465"/>
      <c r="N16" s="465"/>
      <c r="O16" s="1042"/>
    </row>
    <row r="17" spans="1:15" ht="34.9" customHeight="1" x14ac:dyDescent="0.3">
      <c r="A17" s="466"/>
      <c r="B17" s="984" t="s">
        <v>193</v>
      </c>
      <c r="C17" s="465"/>
      <c r="D17" s="465"/>
      <c r="E17" s="465"/>
      <c r="F17" s="465"/>
      <c r="G17" s="465"/>
      <c r="H17" s="465"/>
      <c r="I17" s="465"/>
      <c r="J17" s="465"/>
      <c r="K17" s="465"/>
      <c r="L17" s="465"/>
      <c r="M17" s="465"/>
      <c r="N17" s="465"/>
      <c r="O17" s="1042"/>
    </row>
    <row r="18" spans="1:15" ht="39.75" customHeight="1" x14ac:dyDescent="0.3">
      <c r="A18" s="466">
        <v>5</v>
      </c>
      <c r="B18" s="983" t="s">
        <v>194</v>
      </c>
      <c r="C18" s="645" t="s">
        <v>428</v>
      </c>
      <c r="D18" s="465"/>
      <c r="E18" s="465"/>
      <c r="F18" s="465"/>
      <c r="G18" s="465"/>
      <c r="H18" s="465"/>
      <c r="I18" s="465"/>
      <c r="J18" s="465"/>
      <c r="K18" s="465"/>
      <c r="L18" s="465"/>
      <c r="M18" s="465"/>
      <c r="N18" s="465"/>
      <c r="O18" s="1042"/>
    </row>
    <row r="19" spans="1:15" ht="42" customHeight="1" x14ac:dyDescent="0.3">
      <c r="A19" s="466">
        <v>6</v>
      </c>
      <c r="B19" s="983" t="s">
        <v>430</v>
      </c>
      <c r="C19" s="645" t="s">
        <v>431</v>
      </c>
      <c r="D19" s="465"/>
      <c r="E19" s="465"/>
      <c r="F19" s="465"/>
      <c r="G19" s="465"/>
      <c r="H19" s="465"/>
      <c r="I19" s="465"/>
      <c r="J19" s="465"/>
      <c r="K19" s="465"/>
      <c r="L19" s="465"/>
      <c r="M19" s="465"/>
      <c r="N19" s="465"/>
      <c r="O19" s="1042"/>
    </row>
    <row r="20" spans="1:15" ht="34.9" customHeight="1" x14ac:dyDescent="0.3">
      <c r="A20" s="466">
        <v>7</v>
      </c>
      <c r="B20" s="984" t="s">
        <v>195</v>
      </c>
      <c r="C20" s="468" t="s">
        <v>196</v>
      </c>
      <c r="D20" s="465"/>
      <c r="E20" s="465"/>
      <c r="F20" s="465"/>
      <c r="G20" s="465"/>
      <c r="H20" s="465"/>
      <c r="I20" s="465"/>
      <c r="J20" s="465"/>
      <c r="K20" s="465"/>
      <c r="L20" s="465"/>
      <c r="M20" s="465"/>
      <c r="N20" s="465"/>
      <c r="O20" s="1042"/>
    </row>
    <row r="21" spans="1:15" ht="34.9" customHeight="1" x14ac:dyDescent="0.3">
      <c r="A21" s="466"/>
      <c r="B21" s="946"/>
      <c r="C21" s="468"/>
      <c r="D21" s="465"/>
      <c r="E21" s="465"/>
      <c r="F21" s="465"/>
      <c r="G21" s="465"/>
      <c r="H21" s="465"/>
      <c r="I21" s="465"/>
      <c r="J21" s="465"/>
      <c r="K21" s="465"/>
      <c r="L21" s="465"/>
      <c r="M21" s="465"/>
      <c r="N21" s="465"/>
      <c r="O21" s="1042"/>
    </row>
    <row r="22" spans="1:15" ht="57" customHeight="1" x14ac:dyDescent="0.3">
      <c r="A22" s="466"/>
      <c r="B22" s="946" t="s">
        <v>429</v>
      </c>
      <c r="C22" s="468"/>
      <c r="D22" s="465"/>
      <c r="E22" s="465"/>
      <c r="F22" s="465"/>
      <c r="G22" s="465"/>
      <c r="H22" s="465"/>
      <c r="I22" s="465"/>
      <c r="J22" s="465"/>
      <c r="K22" s="465"/>
      <c r="L22" s="465"/>
      <c r="M22" s="465"/>
      <c r="N22" s="465"/>
      <c r="O22" s="1042"/>
    </row>
    <row r="23" spans="1:15" ht="55.5" customHeight="1" x14ac:dyDescent="0.3">
      <c r="A23" s="466">
        <v>8</v>
      </c>
      <c r="B23" s="946" t="s">
        <v>1040</v>
      </c>
      <c r="C23" s="468" t="s">
        <v>391</v>
      </c>
      <c r="D23" s="465"/>
      <c r="E23" s="465"/>
      <c r="F23" s="465"/>
      <c r="G23" s="465"/>
      <c r="H23" s="465"/>
      <c r="I23" s="465"/>
      <c r="J23" s="465"/>
      <c r="K23" s="465"/>
      <c r="L23" s="465"/>
      <c r="M23" s="465"/>
      <c r="N23" s="465"/>
      <c r="O23" s="1042"/>
    </row>
    <row r="24" spans="1:15" ht="34.9" customHeight="1" x14ac:dyDescent="0.3">
      <c r="A24" s="168">
        <v>9</v>
      </c>
      <c r="B24" s="753" t="s">
        <v>388</v>
      </c>
      <c r="C24" s="645" t="s">
        <v>393</v>
      </c>
      <c r="D24" s="163"/>
      <c r="E24" s="163"/>
      <c r="F24" s="163"/>
      <c r="G24" s="163"/>
      <c r="H24" s="163"/>
      <c r="I24" s="163"/>
      <c r="J24" s="163"/>
      <c r="K24" s="163"/>
      <c r="L24" s="163"/>
      <c r="M24" s="163"/>
      <c r="N24" s="163"/>
      <c r="O24" s="164"/>
    </row>
    <row r="25" spans="1:15" ht="34.9" customHeight="1" thickBot="1" x14ac:dyDescent="0.35">
      <c r="A25" s="169">
        <v>10</v>
      </c>
      <c r="B25" s="646" t="s">
        <v>390</v>
      </c>
      <c r="C25" s="170" t="s">
        <v>392</v>
      </c>
      <c r="D25" s="165"/>
      <c r="E25" s="165"/>
      <c r="F25" s="165"/>
      <c r="G25" s="165"/>
      <c r="H25" s="165"/>
      <c r="I25" s="165"/>
      <c r="J25" s="165"/>
      <c r="K25" s="165"/>
      <c r="L25" s="165"/>
      <c r="M25" s="165"/>
      <c r="N25" s="165"/>
      <c r="O25" s="166"/>
    </row>
    <row r="26" spans="1:15" x14ac:dyDescent="0.3">
      <c r="A26" s="157"/>
    </row>
  </sheetData>
  <mergeCells count="8">
    <mergeCell ref="B2:I2"/>
    <mergeCell ref="B4:I4"/>
    <mergeCell ref="A9:A11"/>
    <mergeCell ref="B9:B11"/>
    <mergeCell ref="C9:C11"/>
    <mergeCell ref="G9:I9"/>
    <mergeCell ref="G10:I10"/>
    <mergeCell ref="D9:F9"/>
  </mergeCells>
  <phoneticPr fontId="34" type="noConversion"/>
  <pageMargins left="0.74803149606299213" right="0.74803149606299213" top="0.98425196850393704" bottom="0.98425196850393704" header="0.51181102362204722" footer="0.51181102362204722"/>
  <pageSetup scale="40" orientation="landscape" r:id="rId1"/>
  <headerFooter alignWithMargins="0">
    <oddHeader>&amp;C&amp;A</oddHeader>
    <oddFooter>&amp;L&amp;F&amp;C&amp;P/&amp;P&amp;R&amp;D&amp;T</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O21"/>
  <sheetViews>
    <sheetView zoomScale="50" zoomScaleNormal="50" zoomScaleSheetLayoutView="50" workbookViewId="0">
      <selection activeCell="N29" sqref="N29"/>
    </sheetView>
  </sheetViews>
  <sheetFormatPr defaultColWidth="9.33203125" defaultRowHeight="12.75" x14ac:dyDescent="0.2"/>
  <cols>
    <col min="1" max="1" width="10.6640625" style="98" customWidth="1"/>
    <col min="2" max="2" width="55" style="98" customWidth="1"/>
    <col min="3" max="3" width="18.6640625" style="98" customWidth="1"/>
    <col min="4" max="5" width="18" style="98" customWidth="1"/>
    <col min="6" max="6" width="19.33203125" style="98" customWidth="1"/>
    <col min="7" max="7" width="18" style="98" customWidth="1"/>
    <col min="8" max="8" width="15.33203125" style="98" customWidth="1"/>
    <col min="9" max="9" width="21" style="98" customWidth="1"/>
    <col min="10" max="10" width="18.1640625" style="98" customWidth="1"/>
    <col min="11" max="11" width="18" style="98" customWidth="1"/>
    <col min="12" max="13" width="18.33203125" style="98" customWidth="1"/>
    <col min="14" max="14" width="19" style="98" customWidth="1"/>
    <col min="15" max="15" width="17.1640625" style="98" customWidth="1"/>
    <col min="16" max="16" width="17.6640625" style="98" customWidth="1"/>
    <col min="17" max="16384" width="9.33203125" style="98"/>
  </cols>
  <sheetData>
    <row r="1" spans="1:15" ht="14.25" customHeight="1" x14ac:dyDescent="0.2"/>
    <row r="2" spans="1:15" ht="18" x14ac:dyDescent="0.25">
      <c r="B2" s="1255" t="s">
        <v>1177</v>
      </c>
      <c r="C2" s="1255"/>
      <c r="D2" s="1255"/>
      <c r="E2" s="1255"/>
      <c r="F2" s="1255"/>
      <c r="G2" s="1255"/>
      <c r="H2" s="1255"/>
      <c r="I2" s="1255"/>
      <c r="J2" s="1255"/>
      <c r="K2" s="1255"/>
      <c r="L2" s="1255"/>
      <c r="M2" s="1255"/>
      <c r="N2" s="1255"/>
      <c r="O2" s="45"/>
    </row>
    <row r="3" spans="1:15" x14ac:dyDescent="0.2">
      <c r="O3" s="99"/>
    </row>
    <row r="4" spans="1:15" ht="18" x14ac:dyDescent="0.25">
      <c r="A4" s="895"/>
      <c r="B4" s="1268" t="s">
        <v>326</v>
      </c>
      <c r="C4" s="1268"/>
      <c r="D4" s="1268"/>
      <c r="E4" s="1268"/>
      <c r="F4" s="1268"/>
      <c r="G4" s="1268"/>
      <c r="H4" s="1268"/>
      <c r="I4" s="1268"/>
      <c r="J4" s="1268"/>
      <c r="K4" s="1268"/>
      <c r="L4" s="1268"/>
      <c r="M4" s="1268"/>
      <c r="N4" s="1268"/>
      <c r="O4" s="1268"/>
    </row>
    <row r="5" spans="1:15" ht="15.75" x14ac:dyDescent="0.25">
      <c r="A5" s="471"/>
      <c r="B5" s="199" t="s">
        <v>1000</v>
      </c>
      <c r="C5" s="199"/>
      <c r="D5" s="199"/>
      <c r="E5" s="199"/>
      <c r="F5" s="199"/>
      <c r="G5" s="199"/>
      <c r="H5" s="471"/>
      <c r="I5" s="471"/>
      <c r="J5" s="471"/>
      <c r="K5" s="471"/>
      <c r="L5" s="471"/>
      <c r="M5" s="471"/>
      <c r="N5" s="471"/>
      <c r="O5" s="471"/>
    </row>
    <row r="6" spans="1:15" ht="15.75" x14ac:dyDescent="0.25">
      <c r="A6" s="471"/>
      <c r="B6" s="199"/>
      <c r="C6" s="199"/>
      <c r="D6" s="199"/>
      <c r="E6" s="199"/>
      <c r="F6" s="199"/>
      <c r="G6" s="199"/>
      <c r="H6" s="471"/>
      <c r="I6" s="471"/>
      <c r="J6" s="471"/>
      <c r="K6" s="471"/>
      <c r="L6" s="471"/>
      <c r="M6" s="471"/>
      <c r="N6" s="471"/>
      <c r="O6" s="471"/>
    </row>
    <row r="7" spans="1:15" ht="16.5" x14ac:dyDescent="0.25">
      <c r="A7" s="471"/>
      <c r="B7" s="472"/>
      <c r="C7" s="472"/>
      <c r="D7" s="472"/>
      <c r="E7" s="472"/>
      <c r="F7" s="472"/>
      <c r="G7" s="472"/>
      <c r="H7" s="472"/>
      <c r="I7" s="472"/>
      <c r="J7" s="472"/>
      <c r="K7" s="472"/>
      <c r="L7" s="472"/>
      <c r="M7" s="472"/>
      <c r="N7" s="472"/>
      <c r="O7" s="473"/>
    </row>
    <row r="8" spans="1:15" ht="16.5" customHeight="1" thickBot="1" x14ac:dyDescent="0.3">
      <c r="A8" s="471"/>
      <c r="B8" s="471"/>
      <c r="C8" s="471"/>
      <c r="D8" s="471"/>
      <c r="E8" s="471"/>
      <c r="F8" s="471"/>
      <c r="G8" s="471"/>
      <c r="H8" s="471"/>
      <c r="I8" s="471"/>
      <c r="J8" s="471"/>
      <c r="K8" s="471"/>
      <c r="L8" s="471"/>
      <c r="M8" s="471"/>
      <c r="N8" s="471" t="s">
        <v>307</v>
      </c>
      <c r="O8" s="471"/>
    </row>
    <row r="9" spans="1:15" ht="37.5" customHeight="1" x14ac:dyDescent="0.3">
      <c r="A9" s="1256" t="s">
        <v>76</v>
      </c>
      <c r="B9" s="1253" t="s">
        <v>32</v>
      </c>
      <c r="C9" s="1262" t="s">
        <v>748</v>
      </c>
      <c r="D9" s="1263"/>
      <c r="E9" s="1264"/>
      <c r="F9" s="1262" t="s">
        <v>749</v>
      </c>
      <c r="G9" s="1263"/>
      <c r="H9" s="1264"/>
      <c r="I9" s="1258" t="s">
        <v>750</v>
      </c>
      <c r="J9" s="865" t="s">
        <v>968</v>
      </c>
      <c r="K9" s="1258" t="s">
        <v>969</v>
      </c>
      <c r="L9" s="865" t="s">
        <v>970</v>
      </c>
      <c r="M9" s="865" t="s">
        <v>971</v>
      </c>
      <c r="N9" s="1258" t="s">
        <v>972</v>
      </c>
      <c r="O9" s="1260" t="s">
        <v>33</v>
      </c>
    </row>
    <row r="10" spans="1:15" ht="19.5" customHeight="1" x14ac:dyDescent="0.2">
      <c r="A10" s="1257"/>
      <c r="B10" s="1254"/>
      <c r="C10" s="1265"/>
      <c r="D10" s="1266"/>
      <c r="E10" s="1267"/>
      <c r="F10" s="1265"/>
      <c r="G10" s="1266"/>
      <c r="H10" s="1267"/>
      <c r="I10" s="1259"/>
      <c r="J10" s="1009"/>
      <c r="K10" s="1259"/>
      <c r="L10" s="1009"/>
      <c r="M10" s="1009"/>
      <c r="N10" s="1259"/>
      <c r="O10" s="1261"/>
    </row>
    <row r="11" spans="1:15" ht="43.5" customHeight="1" x14ac:dyDescent="0.2">
      <c r="A11" s="1257"/>
      <c r="B11" s="1254"/>
      <c r="C11" s="774" t="s">
        <v>684</v>
      </c>
      <c r="D11" s="774" t="s">
        <v>685</v>
      </c>
      <c r="E11" s="774" t="s">
        <v>978</v>
      </c>
      <c r="F11" s="774" t="s">
        <v>684</v>
      </c>
      <c r="G11" s="774" t="s">
        <v>685</v>
      </c>
      <c r="H11" s="774" t="s">
        <v>805</v>
      </c>
      <c r="I11" s="960" t="s">
        <v>967</v>
      </c>
      <c r="J11" s="960" t="s">
        <v>412</v>
      </c>
      <c r="K11" s="960" t="s">
        <v>412</v>
      </c>
      <c r="L11" s="960" t="s">
        <v>412</v>
      </c>
      <c r="M11" s="960" t="s">
        <v>412</v>
      </c>
      <c r="N11" s="960" t="s">
        <v>412</v>
      </c>
      <c r="O11" s="1261"/>
    </row>
    <row r="12" spans="1:15" ht="21" customHeight="1" x14ac:dyDescent="0.2">
      <c r="A12" s="1008">
        <v>1</v>
      </c>
      <c r="B12" s="1007">
        <v>2</v>
      </c>
      <c r="C12" s="774">
        <v>3</v>
      </c>
      <c r="D12" s="774">
        <v>4</v>
      </c>
      <c r="E12" s="774">
        <v>5</v>
      </c>
      <c r="F12" s="774">
        <v>6</v>
      </c>
      <c r="G12" s="774">
        <v>7</v>
      </c>
      <c r="H12" s="774">
        <v>8</v>
      </c>
      <c r="I12" s="619">
        <v>9</v>
      </c>
      <c r="J12" s="619">
        <v>10</v>
      </c>
      <c r="K12" s="619">
        <v>11</v>
      </c>
      <c r="L12" s="619">
        <v>12</v>
      </c>
      <c r="M12" s="619">
        <v>13</v>
      </c>
      <c r="N12" s="619">
        <v>14</v>
      </c>
      <c r="O12" s="1010">
        <v>15</v>
      </c>
    </row>
    <row r="13" spans="1:15" s="617" customFormat="1" ht="21" customHeight="1" x14ac:dyDescent="0.2">
      <c r="A13" s="620" t="s">
        <v>35</v>
      </c>
      <c r="B13" s="621" t="s">
        <v>327</v>
      </c>
      <c r="C13" s="622"/>
      <c r="D13" s="622"/>
      <c r="E13" s="622"/>
      <c r="F13" s="622"/>
      <c r="G13" s="622"/>
      <c r="H13" s="622"/>
      <c r="I13" s="623"/>
      <c r="J13" s="623"/>
      <c r="K13" s="623"/>
      <c r="L13" s="623"/>
      <c r="M13" s="623"/>
      <c r="N13" s="623"/>
      <c r="O13" s="624"/>
    </row>
    <row r="14" spans="1:15" ht="30" customHeight="1" x14ac:dyDescent="0.2">
      <c r="A14" s="625" t="s">
        <v>36</v>
      </c>
      <c r="B14" s="626" t="s">
        <v>328</v>
      </c>
      <c r="C14" s="622"/>
      <c r="D14" s="622"/>
      <c r="E14" s="622"/>
      <c r="F14" s="622"/>
      <c r="G14" s="622"/>
      <c r="H14" s="622"/>
      <c r="I14" s="623"/>
      <c r="J14" s="623"/>
      <c r="K14" s="623"/>
      <c r="L14" s="623"/>
      <c r="M14" s="623"/>
      <c r="N14" s="623"/>
      <c r="O14" s="624"/>
    </row>
    <row r="15" spans="1:15" ht="30" customHeight="1" x14ac:dyDescent="0.2">
      <c r="A15" s="625" t="s">
        <v>37</v>
      </c>
      <c r="B15" s="626" t="s">
        <v>329</v>
      </c>
      <c r="C15" s="622"/>
      <c r="D15" s="622"/>
      <c r="E15" s="622"/>
      <c r="F15" s="622"/>
      <c r="G15" s="622"/>
      <c r="H15" s="622"/>
      <c r="I15" s="623"/>
      <c r="J15" s="623"/>
      <c r="K15" s="623"/>
      <c r="L15" s="623"/>
      <c r="M15" s="623"/>
      <c r="N15" s="623"/>
      <c r="O15" s="624"/>
    </row>
    <row r="16" spans="1:15" ht="30" customHeight="1" x14ac:dyDescent="0.2">
      <c r="A16" s="625" t="s">
        <v>38</v>
      </c>
      <c r="B16" s="626" t="s">
        <v>330</v>
      </c>
      <c r="C16" s="622"/>
      <c r="D16" s="622"/>
      <c r="E16" s="622"/>
      <c r="F16" s="622"/>
      <c r="G16" s="622"/>
      <c r="H16" s="622"/>
      <c r="I16" s="623"/>
      <c r="J16" s="623"/>
      <c r="K16" s="623"/>
      <c r="L16" s="623"/>
      <c r="M16" s="623"/>
      <c r="N16" s="623"/>
      <c r="O16" s="624"/>
    </row>
    <row r="17" spans="1:15" ht="36" customHeight="1" x14ac:dyDescent="0.2">
      <c r="A17" s="625" t="s">
        <v>39</v>
      </c>
      <c r="B17" s="626" t="s">
        <v>331</v>
      </c>
      <c r="C17" s="622"/>
      <c r="D17" s="622"/>
      <c r="E17" s="622"/>
      <c r="F17" s="622"/>
      <c r="G17" s="622"/>
      <c r="H17" s="622"/>
      <c r="I17" s="622"/>
      <c r="J17" s="622"/>
      <c r="K17" s="622"/>
      <c r="L17" s="622"/>
      <c r="M17" s="622"/>
      <c r="N17" s="622"/>
      <c r="O17" s="624"/>
    </row>
    <row r="18" spans="1:15" ht="22.5" customHeight="1" x14ac:dyDescent="0.2">
      <c r="A18" s="625"/>
      <c r="B18" s="626" t="s">
        <v>332</v>
      </c>
      <c r="C18" s="622"/>
      <c r="D18" s="622"/>
      <c r="E18" s="622"/>
      <c r="F18" s="622"/>
      <c r="G18" s="622"/>
      <c r="H18" s="622"/>
      <c r="I18" s="622"/>
      <c r="J18" s="622"/>
      <c r="K18" s="622"/>
      <c r="L18" s="622"/>
      <c r="M18" s="622"/>
      <c r="N18" s="622"/>
      <c r="O18" s="624"/>
    </row>
    <row r="19" spans="1:15" ht="30" customHeight="1" thickBot="1" x14ac:dyDescent="0.25">
      <c r="A19" s="1044"/>
      <c r="B19" s="1045"/>
      <c r="C19" s="706"/>
      <c r="D19" s="706"/>
      <c r="E19" s="706"/>
      <c r="F19" s="706"/>
      <c r="G19" s="706"/>
      <c r="H19" s="706"/>
      <c r="I19" s="706"/>
      <c r="J19" s="706"/>
      <c r="K19" s="706"/>
      <c r="L19" s="706"/>
      <c r="M19" s="706"/>
      <c r="N19" s="706"/>
      <c r="O19" s="708"/>
    </row>
    <row r="20" spans="1:15" ht="34.5" customHeight="1" x14ac:dyDescent="0.2">
      <c r="A20" s="1043" t="s">
        <v>67</v>
      </c>
      <c r="B20" s="1252" t="s">
        <v>333</v>
      </c>
      <c r="C20" s="1252"/>
      <c r="D20" s="1252"/>
      <c r="E20" s="1252"/>
      <c r="F20" s="1252"/>
      <c r="G20" s="1252"/>
      <c r="H20" s="1252"/>
      <c r="I20" s="1252"/>
      <c r="J20" s="1252"/>
      <c r="K20" s="1252"/>
      <c r="L20" s="1252"/>
      <c r="M20" s="1252"/>
      <c r="N20" s="1252"/>
      <c r="O20" s="1252"/>
    </row>
    <row r="21" spans="1:15" ht="16.5" x14ac:dyDescent="0.2">
      <c r="A21" s="157"/>
    </row>
  </sheetData>
  <mergeCells count="11">
    <mergeCell ref="B20:O20"/>
    <mergeCell ref="B9:B11"/>
    <mergeCell ref="B2:N2"/>
    <mergeCell ref="A9:A11"/>
    <mergeCell ref="N9:N10"/>
    <mergeCell ref="O9:O11"/>
    <mergeCell ref="I9:I10"/>
    <mergeCell ref="K9:K10"/>
    <mergeCell ref="C9:E10"/>
    <mergeCell ref="F9:H10"/>
    <mergeCell ref="B4:O4"/>
  </mergeCells>
  <phoneticPr fontId="17" type="noConversion"/>
  <pageMargins left="0.74803149606299213" right="0.74803149606299213" top="0.98425196850393704" bottom="0.98425196850393704" header="0.51181102362204722" footer="0.51181102362204722"/>
  <pageSetup paperSize="9" scale="46" fitToHeight="4" pageOrder="overThenDown" orientation="landscape" horizontalDpi="4294967292" r:id="rId1"/>
  <headerFooter alignWithMargins="0">
    <oddHeader>&amp;C&amp;A</oddHeader>
    <oddFooter>&amp;L&amp;F&amp;C&amp;P/&amp;P&amp;R&amp;D&amp;T</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R119"/>
  <sheetViews>
    <sheetView topLeftCell="A2" zoomScale="60" zoomScaleNormal="60" workbookViewId="0">
      <selection activeCell="O18" sqref="O18"/>
    </sheetView>
  </sheetViews>
  <sheetFormatPr defaultColWidth="9.33203125" defaultRowHeight="15.75" x14ac:dyDescent="0.25"/>
  <cols>
    <col min="1" max="1" width="9.6640625" style="42" customWidth="1"/>
    <col min="2" max="2" width="34.83203125" style="42" customWidth="1"/>
    <col min="3" max="3" width="23.5" style="42" customWidth="1"/>
    <col min="4" max="4" width="19.33203125" style="42" customWidth="1"/>
    <col min="5" max="5" width="20.83203125" style="42" customWidth="1"/>
    <col min="6" max="6" width="21.33203125" style="42" customWidth="1"/>
    <col min="7" max="7" width="20.5" style="42" customWidth="1"/>
    <col min="8" max="8" width="18.33203125" style="43" customWidth="1"/>
    <col min="9" max="9" width="25" style="43" customWidth="1"/>
    <col min="10" max="10" width="22.33203125" style="43" customWidth="1"/>
    <col min="11" max="11" width="17.5" style="43" customWidth="1"/>
    <col min="12" max="12" width="21.5" style="43" customWidth="1"/>
    <col min="13" max="13" width="13.5" style="43" customWidth="1"/>
    <col min="14" max="14" width="14.1640625" style="43" customWidth="1"/>
    <col min="15" max="15" width="12.83203125" style="43" customWidth="1"/>
    <col min="16" max="16" width="17.6640625" style="43" customWidth="1"/>
    <col min="17" max="17" width="16.33203125" style="43" customWidth="1"/>
    <col min="18" max="18" width="13.5" style="43" customWidth="1"/>
    <col min="19" max="19" width="14.1640625" style="42" customWidth="1"/>
    <col min="20" max="20" width="12.83203125" style="42" customWidth="1"/>
    <col min="21" max="21" width="15.6640625" style="42" customWidth="1"/>
    <col min="22" max="22" width="14" style="42" customWidth="1"/>
    <col min="23" max="23" width="13.5" style="42" customWidth="1"/>
    <col min="24" max="24" width="14.1640625" style="42" customWidth="1"/>
    <col min="25" max="25" width="12.83203125" style="42" customWidth="1"/>
    <col min="26" max="26" width="17.6640625" style="42" customWidth="1"/>
    <col min="27" max="27" width="16.6640625" style="42" customWidth="1"/>
    <col min="28" max="28" width="13.5" style="42" customWidth="1"/>
    <col min="29" max="29" width="14.1640625" style="42" customWidth="1"/>
    <col min="30" max="30" width="12.83203125" style="42" customWidth="1"/>
    <col min="31" max="31" width="17.6640625" style="42" customWidth="1"/>
    <col min="32" max="32" width="15.5" style="42" customWidth="1"/>
    <col min="33" max="16384" width="9.33203125" style="42"/>
  </cols>
  <sheetData>
    <row r="1" spans="1:18" ht="15" customHeight="1" x14ac:dyDescent="0.25">
      <c r="A1" s="199"/>
      <c r="B1" s="199"/>
      <c r="C1" s="199"/>
      <c r="D1" s="199"/>
      <c r="E1" s="199"/>
      <c r="F1" s="199"/>
      <c r="G1" s="199"/>
      <c r="H1" s="200"/>
      <c r="I1" s="200"/>
      <c r="J1" s="200"/>
      <c r="K1" s="200"/>
      <c r="L1" s="200"/>
    </row>
    <row r="2" spans="1:18" ht="17.25" customHeight="1" x14ac:dyDescent="0.3">
      <c r="A2" s="199"/>
      <c r="B2" s="199"/>
      <c r="C2" s="1282" t="s">
        <v>285</v>
      </c>
      <c r="D2" s="1282"/>
      <c r="E2" s="1282"/>
      <c r="F2" s="1282"/>
      <c r="G2" s="258"/>
      <c r="H2" s="475"/>
      <c r="I2" s="200"/>
      <c r="J2" s="200"/>
      <c r="K2" s="200"/>
      <c r="L2" s="200"/>
    </row>
    <row r="3" spans="1:18" ht="16.5" x14ac:dyDescent="0.3">
      <c r="A3" s="199"/>
      <c r="B3" s="474"/>
      <c r="C3" s="474"/>
      <c r="D3" s="474"/>
      <c r="E3" s="474"/>
      <c r="F3" s="474"/>
      <c r="G3" s="475"/>
      <c r="H3" s="475"/>
      <c r="I3" s="200"/>
      <c r="J3" s="200"/>
      <c r="K3" s="200"/>
      <c r="L3" s="200"/>
    </row>
    <row r="4" spans="1:18" ht="15.75" customHeight="1" x14ac:dyDescent="0.3">
      <c r="A4" s="453"/>
      <c r="B4" s="199"/>
      <c r="C4" s="1282" t="s">
        <v>311</v>
      </c>
      <c r="D4" s="1282"/>
      <c r="E4" s="1282"/>
      <c r="F4" s="1282"/>
      <c r="G4" s="258"/>
      <c r="H4" s="475"/>
      <c r="I4" s="199"/>
      <c r="J4" s="199"/>
      <c r="K4" s="199"/>
      <c r="L4" s="199"/>
      <c r="M4" s="42"/>
      <c r="N4" s="42"/>
      <c r="O4" s="42"/>
      <c r="P4" s="42"/>
      <c r="Q4" s="42"/>
      <c r="R4" s="42"/>
    </row>
    <row r="5" spans="1:18" x14ac:dyDescent="0.25">
      <c r="A5" s="199"/>
      <c r="B5" s="199" t="s">
        <v>1000</v>
      </c>
      <c r="C5" s="199"/>
      <c r="D5" s="199"/>
      <c r="E5" s="199"/>
      <c r="F5" s="199"/>
      <c r="G5" s="199"/>
      <c r="H5" s="200"/>
      <c r="I5" s="200"/>
      <c r="J5" s="200"/>
      <c r="K5" s="200"/>
      <c r="L5" s="200"/>
    </row>
    <row r="6" spans="1:18" x14ac:dyDescent="0.25">
      <c r="A6" s="199"/>
      <c r="B6" s="199"/>
      <c r="C6" s="199"/>
      <c r="D6" s="199"/>
      <c r="E6" s="199"/>
      <c r="F6" s="199"/>
      <c r="G6" s="199"/>
      <c r="H6" s="200"/>
      <c r="I6" s="200"/>
      <c r="J6" s="200"/>
      <c r="K6" s="200"/>
      <c r="L6" s="200"/>
    </row>
    <row r="7" spans="1:18" ht="15.75" customHeight="1" x14ac:dyDescent="0.25">
      <c r="A7" s="199"/>
      <c r="B7" s="199"/>
      <c r="C7" s="199"/>
      <c r="D7" s="199"/>
      <c r="E7" s="199"/>
      <c r="F7" s="199"/>
      <c r="G7" s="199"/>
      <c r="H7" s="199"/>
      <c r="I7" s="199"/>
      <c r="J7" s="199"/>
      <c r="K7" s="199"/>
      <c r="L7" s="199"/>
      <c r="M7" s="42"/>
      <c r="N7" s="42"/>
      <c r="O7" s="42"/>
      <c r="P7" s="42"/>
      <c r="Q7" s="42"/>
      <c r="R7" s="42"/>
    </row>
    <row r="8" spans="1:18" ht="15.75" customHeight="1" x14ac:dyDescent="0.3">
      <c r="A8" s="199"/>
      <c r="B8" s="826" t="s">
        <v>1178</v>
      </c>
      <c r="C8" s="257"/>
      <c r="D8" s="199"/>
      <c r="E8" s="199"/>
      <c r="F8" s="199"/>
      <c r="G8" s="199"/>
      <c r="H8" s="257"/>
      <c r="I8" s="199"/>
      <c r="J8" s="199"/>
      <c r="K8" s="199"/>
      <c r="L8" s="199"/>
      <c r="M8" s="42"/>
      <c r="N8" s="42"/>
      <c r="O8" s="42"/>
      <c r="P8" s="42"/>
      <c r="Q8" s="42"/>
      <c r="R8" s="42"/>
    </row>
    <row r="9" spans="1:18" ht="16.5" thickBot="1" x14ac:dyDescent="0.3">
      <c r="A9" s="199"/>
      <c r="B9" s="199"/>
      <c r="C9" s="199"/>
      <c r="D9" s="199"/>
      <c r="E9" s="199"/>
      <c r="F9" s="200"/>
      <c r="G9" s="199"/>
      <c r="H9" s="200"/>
      <c r="I9" s="200"/>
      <c r="J9" s="200"/>
      <c r="K9" s="200" t="s">
        <v>1041</v>
      </c>
      <c r="L9" s="200"/>
    </row>
    <row r="10" spans="1:18" ht="22.5" customHeight="1" x14ac:dyDescent="0.25">
      <c r="A10" s="1269" t="s">
        <v>76</v>
      </c>
      <c r="B10" s="1272" t="s">
        <v>336</v>
      </c>
      <c r="C10" s="1272" t="s">
        <v>191</v>
      </c>
      <c r="D10" s="1272"/>
      <c r="E10" s="1272"/>
      <c r="F10" s="1272"/>
      <c r="G10" s="1272"/>
      <c r="H10" s="1215" t="s">
        <v>509</v>
      </c>
      <c r="I10" s="1215"/>
      <c r="J10" s="1215"/>
      <c r="K10" s="1215"/>
      <c r="L10" s="1277" t="s">
        <v>33</v>
      </c>
      <c r="N10" s="42"/>
      <c r="O10" s="42"/>
      <c r="P10" s="42"/>
      <c r="Q10" s="42"/>
      <c r="R10" s="42"/>
    </row>
    <row r="11" spans="1:18" ht="15.75" customHeight="1" x14ac:dyDescent="0.25">
      <c r="A11" s="1270"/>
      <c r="B11" s="1273"/>
      <c r="C11" s="1273" t="s">
        <v>1</v>
      </c>
      <c r="D11" s="1273" t="s">
        <v>14</v>
      </c>
      <c r="E11" s="1273" t="s">
        <v>2</v>
      </c>
      <c r="F11" s="1273" t="s">
        <v>3</v>
      </c>
      <c r="G11" s="1273" t="s">
        <v>4</v>
      </c>
      <c r="H11" s="1280" t="s">
        <v>16</v>
      </c>
      <c r="I11" s="1275" t="s">
        <v>9</v>
      </c>
      <c r="J11" s="1275" t="s">
        <v>10</v>
      </c>
      <c r="K11" s="1275" t="s">
        <v>11</v>
      </c>
      <c r="L11" s="1278"/>
      <c r="N11" s="42"/>
      <c r="O11" s="42"/>
      <c r="P11" s="42"/>
      <c r="Q11" s="42"/>
      <c r="R11" s="42"/>
    </row>
    <row r="12" spans="1:18" ht="57.75" customHeight="1" thickBot="1" x14ac:dyDescent="0.3">
      <c r="A12" s="1271"/>
      <c r="B12" s="1274"/>
      <c r="C12" s="1274"/>
      <c r="D12" s="1274"/>
      <c r="E12" s="1274"/>
      <c r="F12" s="1274"/>
      <c r="G12" s="1274"/>
      <c r="H12" s="1281"/>
      <c r="I12" s="1276"/>
      <c r="J12" s="1276"/>
      <c r="K12" s="1276"/>
      <c r="L12" s="1279"/>
      <c r="M12" s="42"/>
      <c r="N12" s="42"/>
      <c r="O12" s="42"/>
      <c r="P12" s="42"/>
      <c r="Q12" s="42"/>
      <c r="R12" s="42"/>
    </row>
    <row r="13" spans="1:18" ht="20.100000000000001" customHeight="1" thickBot="1" x14ac:dyDescent="0.3">
      <c r="A13" s="1046">
        <v>1</v>
      </c>
      <c r="B13" s="484">
        <v>2</v>
      </c>
      <c r="C13" s="483">
        <v>3</v>
      </c>
      <c r="D13" s="484">
        <v>4</v>
      </c>
      <c r="E13" s="483">
        <v>5</v>
      </c>
      <c r="F13" s="484">
        <v>6</v>
      </c>
      <c r="G13" s="483">
        <v>7</v>
      </c>
      <c r="H13" s="483">
        <v>8</v>
      </c>
      <c r="I13" s="483">
        <v>9</v>
      </c>
      <c r="J13" s="485">
        <v>10</v>
      </c>
      <c r="K13" s="483">
        <v>11</v>
      </c>
      <c r="L13" s="1047">
        <v>12</v>
      </c>
      <c r="M13" s="42"/>
      <c r="N13" s="42"/>
      <c r="O13" s="42"/>
      <c r="P13" s="42"/>
      <c r="Q13" s="42"/>
      <c r="R13" s="42"/>
    </row>
    <row r="14" spans="1:18" ht="34.9" customHeight="1" x14ac:dyDescent="0.25">
      <c r="A14" s="476"/>
      <c r="B14" s="477"/>
      <c r="C14" s="247"/>
      <c r="D14" s="247"/>
      <c r="E14" s="247"/>
      <c r="F14" s="247"/>
      <c r="G14" s="247"/>
      <c r="H14" s="247"/>
      <c r="I14" s="247"/>
      <c r="J14" s="247"/>
      <c r="K14" s="247"/>
      <c r="L14" s="248"/>
      <c r="N14" s="42"/>
      <c r="O14" s="42"/>
      <c r="P14" s="42"/>
      <c r="Q14" s="42"/>
      <c r="R14" s="42"/>
    </row>
    <row r="15" spans="1:18" ht="34.9" customHeight="1" x14ac:dyDescent="0.25">
      <c r="A15" s="478"/>
      <c r="B15" s="479"/>
      <c r="C15" s="252"/>
      <c r="D15" s="252"/>
      <c r="E15" s="252"/>
      <c r="F15" s="252"/>
      <c r="G15" s="252"/>
      <c r="H15" s="252"/>
      <c r="I15" s="252"/>
      <c r="J15" s="252"/>
      <c r="K15" s="252"/>
      <c r="L15" s="253"/>
      <c r="N15" s="42"/>
      <c r="O15" s="42"/>
      <c r="P15" s="42"/>
      <c r="Q15" s="42"/>
      <c r="R15" s="42"/>
    </row>
    <row r="16" spans="1:18" ht="34.9" customHeight="1" x14ac:dyDescent="0.25">
      <c r="A16" s="478"/>
      <c r="B16" s="479"/>
      <c r="C16" s="252"/>
      <c r="D16" s="252"/>
      <c r="E16" s="252"/>
      <c r="F16" s="252"/>
      <c r="G16" s="252"/>
      <c r="H16" s="252"/>
      <c r="I16" s="252"/>
      <c r="J16" s="252"/>
      <c r="K16" s="252"/>
      <c r="L16" s="253"/>
      <c r="N16" s="42"/>
      <c r="O16" s="42"/>
      <c r="P16" s="42"/>
      <c r="Q16" s="42"/>
      <c r="R16" s="42"/>
    </row>
    <row r="17" spans="1:18" ht="34.9" customHeight="1" x14ac:dyDescent="0.25">
      <c r="A17" s="478"/>
      <c r="B17" s="479"/>
      <c r="C17" s="252"/>
      <c r="D17" s="252"/>
      <c r="E17" s="252"/>
      <c r="F17" s="252"/>
      <c r="G17" s="252"/>
      <c r="H17" s="252"/>
      <c r="I17" s="252"/>
      <c r="J17" s="252"/>
      <c r="K17" s="252"/>
      <c r="L17" s="253"/>
      <c r="N17" s="42"/>
      <c r="O17" s="42"/>
      <c r="P17" s="42"/>
      <c r="Q17" s="42"/>
      <c r="R17" s="42"/>
    </row>
    <row r="18" spans="1:18" ht="34.9" customHeight="1" x14ac:dyDescent="0.25">
      <c r="A18" s="478"/>
      <c r="B18" s="479"/>
      <c r="C18" s="252"/>
      <c r="D18" s="252"/>
      <c r="E18" s="252"/>
      <c r="F18" s="252"/>
      <c r="G18" s="252"/>
      <c r="H18" s="252"/>
      <c r="I18" s="252"/>
      <c r="J18" s="252"/>
      <c r="K18" s="252"/>
      <c r="L18" s="253"/>
      <c r="N18" s="42"/>
      <c r="O18" s="42"/>
      <c r="P18" s="42"/>
      <c r="Q18" s="42"/>
      <c r="R18" s="42"/>
    </row>
    <row r="19" spans="1:18" ht="34.9" customHeight="1" x14ac:dyDescent="0.25">
      <c r="A19" s="478"/>
      <c r="B19" s="479"/>
      <c r="C19" s="252"/>
      <c r="D19" s="252"/>
      <c r="E19" s="252"/>
      <c r="F19" s="252"/>
      <c r="G19" s="252"/>
      <c r="H19" s="252"/>
      <c r="I19" s="252"/>
      <c r="J19" s="252"/>
      <c r="K19" s="252"/>
      <c r="L19" s="253"/>
      <c r="N19" s="42"/>
      <c r="O19" s="42"/>
      <c r="P19" s="42"/>
      <c r="Q19" s="42"/>
      <c r="R19" s="42"/>
    </row>
    <row r="20" spans="1:18" ht="34.9" customHeight="1" x14ac:dyDescent="0.25">
      <c r="A20" s="478"/>
      <c r="B20" s="479"/>
      <c r="C20" s="252"/>
      <c r="D20" s="252"/>
      <c r="E20" s="252"/>
      <c r="F20" s="252"/>
      <c r="G20" s="252"/>
      <c r="H20" s="252"/>
      <c r="I20" s="252"/>
      <c r="J20" s="252"/>
      <c r="K20" s="252"/>
      <c r="L20" s="253"/>
      <c r="N20" s="42"/>
      <c r="O20" s="42"/>
      <c r="P20" s="42"/>
      <c r="Q20" s="42"/>
      <c r="R20" s="42"/>
    </row>
    <row r="21" spans="1:18" ht="34.9" customHeight="1" x14ac:dyDescent="0.25">
      <c r="A21" s="478"/>
      <c r="B21" s="479"/>
      <c r="C21" s="252"/>
      <c r="D21" s="252"/>
      <c r="E21" s="252"/>
      <c r="F21" s="252"/>
      <c r="G21" s="252"/>
      <c r="H21" s="252"/>
      <c r="I21" s="252"/>
      <c r="J21" s="252"/>
      <c r="K21" s="252"/>
      <c r="L21" s="253"/>
      <c r="N21" s="42"/>
      <c r="O21" s="42"/>
      <c r="P21" s="42"/>
      <c r="Q21" s="42"/>
      <c r="R21" s="42"/>
    </row>
    <row r="22" spans="1:18" ht="34.9" customHeight="1" thickBot="1" x14ac:dyDescent="0.3">
      <c r="A22" s="480"/>
      <c r="B22" s="481"/>
      <c r="C22" s="260"/>
      <c r="D22" s="260"/>
      <c r="E22" s="260"/>
      <c r="F22" s="260"/>
      <c r="G22" s="260"/>
      <c r="H22" s="260"/>
      <c r="I22" s="260"/>
      <c r="J22" s="260"/>
      <c r="K22" s="260"/>
      <c r="L22" s="261"/>
      <c r="N22" s="42"/>
      <c r="O22" s="42"/>
      <c r="P22" s="42"/>
      <c r="Q22" s="42"/>
      <c r="R22" s="42"/>
    </row>
    <row r="23" spans="1:18" ht="20.100000000000001" customHeight="1" x14ac:dyDescent="0.25">
      <c r="A23" s="200"/>
      <c r="B23" s="896"/>
      <c r="C23" s="200"/>
      <c r="D23" s="200"/>
      <c r="E23" s="200"/>
      <c r="F23" s="200"/>
      <c r="G23" s="200"/>
      <c r="H23" s="200"/>
      <c r="I23" s="200"/>
      <c r="J23" s="200"/>
      <c r="K23" s="200"/>
      <c r="L23" s="200"/>
      <c r="N23" s="42"/>
      <c r="O23" s="42"/>
      <c r="P23" s="42"/>
      <c r="Q23" s="42"/>
      <c r="R23" s="42"/>
    </row>
    <row r="24" spans="1:18" ht="16.5" x14ac:dyDescent="0.3">
      <c r="A24" s="199"/>
      <c r="B24" s="482"/>
      <c r="C24" s="1172" t="s">
        <v>983</v>
      </c>
      <c r="D24" s="1172"/>
      <c r="E24" s="1172"/>
      <c r="F24" s="1172"/>
      <c r="G24" s="200"/>
      <c r="H24" s="482"/>
      <c r="I24" s="200"/>
      <c r="J24" s="200"/>
      <c r="K24" s="200"/>
      <c r="L24" s="200"/>
    </row>
    <row r="25" spans="1:18" ht="8.25" customHeight="1" x14ac:dyDescent="0.25">
      <c r="A25" s="200"/>
      <c r="B25" s="200"/>
      <c r="C25" s="1172"/>
      <c r="D25" s="1172"/>
      <c r="E25" s="1172"/>
      <c r="F25" s="1172"/>
      <c r="G25" s="199"/>
      <c r="H25" s="199"/>
      <c r="I25" s="199"/>
      <c r="J25" s="199"/>
      <c r="K25" s="199"/>
      <c r="L25" s="199"/>
      <c r="M25" s="42"/>
      <c r="N25" s="42"/>
      <c r="O25" s="42"/>
      <c r="P25" s="42"/>
      <c r="Q25" s="42"/>
      <c r="R25" s="42"/>
    </row>
    <row r="26" spans="1:18" ht="15.75" customHeight="1" x14ac:dyDescent="0.25">
      <c r="A26" s="200"/>
      <c r="B26" s="200"/>
      <c r="C26" s="1172"/>
      <c r="D26" s="1172"/>
      <c r="E26" s="1172"/>
      <c r="F26" s="1172"/>
      <c r="G26" s="199"/>
      <c r="H26" s="199"/>
      <c r="I26" s="199"/>
      <c r="J26" s="199"/>
      <c r="K26" s="199"/>
      <c r="L26" s="199"/>
      <c r="M26" s="42"/>
      <c r="N26" s="42"/>
      <c r="O26" s="42"/>
      <c r="P26" s="42"/>
      <c r="Q26" s="42"/>
      <c r="R26" s="42"/>
    </row>
    <row r="27" spans="1:18" ht="15.75" customHeight="1" x14ac:dyDescent="0.25">
      <c r="A27" s="200"/>
      <c r="B27" s="157"/>
      <c r="C27" s="200"/>
      <c r="D27" s="200"/>
      <c r="E27" s="200"/>
      <c r="F27" s="200"/>
      <c r="G27" s="199"/>
      <c r="H27" s="199"/>
      <c r="I27" s="199"/>
      <c r="J27" s="199"/>
      <c r="K27" s="199"/>
      <c r="L27" s="199"/>
      <c r="M27" s="42"/>
      <c r="N27" s="42"/>
      <c r="O27" s="42"/>
      <c r="P27" s="42"/>
      <c r="Q27" s="42"/>
      <c r="R27" s="42"/>
    </row>
    <row r="28" spans="1:18" ht="29.25" customHeight="1" x14ac:dyDescent="0.25">
      <c r="A28" s="43"/>
      <c r="B28" s="43"/>
      <c r="C28" s="43"/>
      <c r="D28" s="43"/>
      <c r="E28" s="43"/>
      <c r="F28" s="43"/>
      <c r="H28" s="42"/>
      <c r="I28" s="42"/>
      <c r="J28" s="42"/>
      <c r="K28" s="42"/>
      <c r="L28" s="42"/>
      <c r="M28" s="42"/>
      <c r="N28" s="42"/>
      <c r="O28" s="42"/>
      <c r="P28" s="42"/>
      <c r="Q28" s="42"/>
      <c r="R28" s="42"/>
    </row>
    <row r="29" spans="1:18" x14ac:dyDescent="0.25">
      <c r="A29" s="43"/>
      <c r="B29" s="43"/>
      <c r="C29" s="43"/>
      <c r="D29" s="43"/>
      <c r="E29" s="43"/>
      <c r="F29" s="43"/>
      <c r="H29" s="42"/>
      <c r="I29" s="42"/>
      <c r="J29" s="42"/>
      <c r="K29" s="42"/>
      <c r="L29" s="42"/>
      <c r="M29" s="42"/>
      <c r="N29" s="42"/>
      <c r="O29" s="42"/>
      <c r="P29" s="42"/>
      <c r="Q29" s="42"/>
      <c r="R29" s="42"/>
    </row>
    <row r="30" spans="1:18" x14ac:dyDescent="0.25">
      <c r="A30" s="43"/>
      <c r="B30" s="43"/>
      <c r="C30" s="43"/>
      <c r="D30" s="43"/>
      <c r="E30" s="43"/>
      <c r="F30" s="43"/>
      <c r="H30" s="42"/>
      <c r="I30" s="42"/>
      <c r="J30" s="42"/>
      <c r="K30" s="42"/>
      <c r="L30" s="42"/>
      <c r="M30" s="42"/>
      <c r="N30" s="42"/>
      <c r="O30" s="42"/>
      <c r="P30" s="42"/>
      <c r="Q30" s="42"/>
      <c r="R30" s="42"/>
    </row>
    <row r="31" spans="1:18" x14ac:dyDescent="0.25">
      <c r="A31" s="43"/>
      <c r="B31" s="43"/>
      <c r="C31" s="43"/>
      <c r="D31" s="43"/>
      <c r="E31" s="43"/>
      <c r="F31" s="43"/>
      <c r="H31" s="42"/>
      <c r="I31" s="42"/>
      <c r="J31" s="42"/>
      <c r="K31" s="42"/>
      <c r="L31" s="42"/>
      <c r="M31" s="42"/>
      <c r="N31" s="42"/>
      <c r="O31" s="42"/>
      <c r="P31" s="42"/>
      <c r="Q31" s="42"/>
      <c r="R31" s="42"/>
    </row>
    <row r="32" spans="1:18" x14ac:dyDescent="0.25">
      <c r="A32" s="43"/>
      <c r="B32" s="43"/>
      <c r="C32" s="43"/>
      <c r="D32" s="43"/>
      <c r="E32" s="43"/>
      <c r="F32" s="43"/>
      <c r="H32" s="42"/>
      <c r="I32" s="42"/>
      <c r="J32" s="42"/>
      <c r="K32" s="42"/>
      <c r="L32" s="42"/>
      <c r="M32" s="42"/>
      <c r="N32" s="42"/>
      <c r="O32" s="42"/>
      <c r="P32" s="42"/>
      <c r="Q32" s="42"/>
      <c r="R32" s="42"/>
    </row>
    <row r="33" spans="1:18" x14ac:dyDescent="0.25">
      <c r="A33" s="43"/>
      <c r="B33" s="43"/>
      <c r="C33" s="43"/>
      <c r="D33" s="43"/>
      <c r="E33" s="43"/>
      <c r="F33" s="43"/>
      <c r="H33" s="42"/>
      <c r="I33" s="42"/>
      <c r="J33" s="42"/>
      <c r="K33" s="42"/>
      <c r="L33" s="42"/>
      <c r="M33" s="42"/>
      <c r="N33" s="42"/>
      <c r="O33" s="42"/>
      <c r="P33" s="42"/>
      <c r="Q33" s="42"/>
      <c r="R33" s="42"/>
    </row>
    <row r="34" spans="1:18" x14ac:dyDescent="0.25">
      <c r="A34" s="43"/>
      <c r="B34" s="43"/>
      <c r="C34" s="43"/>
      <c r="D34" s="43"/>
      <c r="E34" s="43"/>
      <c r="F34" s="43"/>
      <c r="H34" s="42"/>
      <c r="I34" s="42"/>
      <c r="J34" s="42"/>
      <c r="K34" s="42"/>
      <c r="L34" s="42"/>
      <c r="M34" s="42"/>
      <c r="N34" s="42"/>
      <c r="O34" s="42"/>
      <c r="P34" s="42"/>
      <c r="Q34" s="42"/>
      <c r="R34" s="42"/>
    </row>
    <row r="35" spans="1:18" x14ac:dyDescent="0.25">
      <c r="A35" s="43"/>
      <c r="B35" s="43"/>
      <c r="C35" s="43"/>
      <c r="D35" s="43"/>
      <c r="E35" s="43"/>
      <c r="F35" s="43"/>
      <c r="H35" s="42"/>
      <c r="I35" s="42"/>
      <c r="J35" s="42"/>
      <c r="K35" s="42"/>
      <c r="L35" s="42"/>
      <c r="M35" s="42"/>
      <c r="N35" s="42"/>
      <c r="O35" s="42"/>
      <c r="P35" s="42"/>
      <c r="Q35" s="42"/>
      <c r="R35" s="42"/>
    </row>
    <row r="36" spans="1:18" x14ac:dyDescent="0.25">
      <c r="A36" s="43"/>
      <c r="B36" s="43"/>
      <c r="C36" s="43"/>
      <c r="D36" s="43"/>
      <c r="E36" s="43"/>
      <c r="F36" s="43"/>
      <c r="H36" s="42"/>
      <c r="I36" s="42"/>
      <c r="J36" s="42"/>
      <c r="K36" s="42"/>
      <c r="L36" s="42"/>
      <c r="M36" s="42"/>
      <c r="N36" s="42"/>
      <c r="O36" s="42"/>
      <c r="P36" s="42"/>
      <c r="Q36" s="42"/>
      <c r="R36" s="42"/>
    </row>
    <row r="37" spans="1:18" x14ac:dyDescent="0.25">
      <c r="A37" s="43"/>
      <c r="B37" s="43"/>
      <c r="C37" s="43"/>
      <c r="D37" s="43"/>
      <c r="E37" s="43"/>
      <c r="F37" s="43"/>
      <c r="H37" s="42"/>
      <c r="I37" s="42"/>
      <c r="J37" s="42"/>
      <c r="K37" s="42"/>
      <c r="L37" s="42"/>
      <c r="M37" s="42"/>
      <c r="N37" s="42"/>
      <c r="O37" s="42"/>
      <c r="P37" s="42"/>
      <c r="Q37" s="42"/>
      <c r="R37" s="42"/>
    </row>
    <row r="38" spans="1:18" x14ac:dyDescent="0.25">
      <c r="A38" s="43"/>
      <c r="B38" s="43"/>
      <c r="C38" s="43"/>
      <c r="D38" s="43"/>
      <c r="E38" s="43"/>
      <c r="F38" s="43"/>
      <c r="H38" s="42"/>
      <c r="I38" s="42"/>
      <c r="J38" s="42"/>
      <c r="K38" s="42"/>
      <c r="L38" s="42"/>
      <c r="M38" s="42"/>
      <c r="N38" s="42"/>
      <c r="O38" s="42"/>
      <c r="P38" s="42"/>
      <c r="Q38" s="42"/>
      <c r="R38" s="42"/>
    </row>
    <row r="39" spans="1:18" ht="9" customHeight="1" x14ac:dyDescent="0.25">
      <c r="A39" s="43"/>
      <c r="B39" s="43"/>
      <c r="C39" s="43"/>
      <c r="D39" s="43"/>
      <c r="E39" s="43"/>
      <c r="F39" s="43"/>
      <c r="H39" s="42"/>
      <c r="I39" s="42"/>
      <c r="J39" s="42"/>
      <c r="K39" s="42"/>
      <c r="L39" s="42"/>
      <c r="M39" s="42"/>
      <c r="N39" s="42"/>
      <c r="O39" s="42"/>
      <c r="P39" s="42"/>
      <c r="Q39" s="42"/>
      <c r="R39" s="42"/>
    </row>
    <row r="40" spans="1:18" x14ac:dyDescent="0.25">
      <c r="A40" s="43"/>
      <c r="B40" s="43"/>
      <c r="C40" s="43"/>
      <c r="D40" s="43"/>
      <c r="E40" s="43"/>
      <c r="F40" s="43"/>
      <c r="H40" s="42"/>
      <c r="I40" s="42"/>
      <c r="J40" s="42"/>
      <c r="K40" s="42"/>
      <c r="L40" s="42"/>
      <c r="M40" s="42"/>
      <c r="N40" s="42"/>
      <c r="O40" s="42"/>
      <c r="P40" s="42"/>
      <c r="Q40" s="42"/>
      <c r="R40" s="42"/>
    </row>
    <row r="41" spans="1:18" ht="6" customHeight="1" x14ac:dyDescent="0.25">
      <c r="A41" s="43"/>
      <c r="B41" s="43"/>
      <c r="C41" s="43"/>
      <c r="D41" s="43"/>
      <c r="E41" s="43"/>
      <c r="F41" s="43"/>
      <c r="H41" s="42"/>
      <c r="I41" s="42"/>
      <c r="J41" s="42"/>
      <c r="K41" s="42"/>
      <c r="L41" s="42"/>
      <c r="M41" s="42"/>
      <c r="N41" s="42"/>
      <c r="O41" s="42"/>
      <c r="P41" s="42"/>
      <c r="Q41" s="42"/>
      <c r="R41" s="42"/>
    </row>
    <row r="42" spans="1:18" ht="15.75" customHeight="1" x14ac:dyDescent="0.25">
      <c r="A42" s="43"/>
      <c r="B42" s="43"/>
      <c r="C42" s="43"/>
      <c r="D42" s="43"/>
      <c r="E42" s="43"/>
      <c r="F42" s="43"/>
      <c r="H42" s="42"/>
      <c r="I42" s="42"/>
      <c r="J42" s="42"/>
      <c r="K42" s="42"/>
      <c r="L42" s="42"/>
      <c r="M42" s="42"/>
      <c r="N42" s="42"/>
      <c r="O42" s="42"/>
      <c r="P42" s="42"/>
      <c r="Q42" s="42"/>
      <c r="R42" s="42"/>
    </row>
    <row r="43" spans="1:18" ht="15.75" customHeight="1" x14ac:dyDescent="0.25">
      <c r="A43" s="43"/>
      <c r="B43" s="43"/>
      <c r="C43" s="43"/>
      <c r="D43" s="43"/>
      <c r="E43" s="43"/>
      <c r="F43" s="43"/>
      <c r="H43" s="42"/>
      <c r="I43" s="42"/>
      <c r="J43" s="42"/>
      <c r="K43" s="42"/>
      <c r="L43" s="42"/>
      <c r="M43" s="42"/>
      <c r="N43" s="42"/>
      <c r="O43" s="42"/>
      <c r="P43" s="42"/>
      <c r="Q43" s="42"/>
      <c r="R43" s="42"/>
    </row>
    <row r="44" spans="1:18" ht="28.5" customHeight="1" x14ac:dyDescent="0.25">
      <c r="A44" s="43"/>
      <c r="B44" s="43"/>
      <c r="C44" s="43"/>
      <c r="D44" s="43"/>
      <c r="E44" s="43"/>
      <c r="F44" s="43"/>
      <c r="H44" s="42"/>
      <c r="I44" s="42"/>
      <c r="J44" s="42"/>
      <c r="K44" s="42"/>
      <c r="L44" s="42"/>
      <c r="M44" s="42"/>
      <c r="N44" s="42"/>
      <c r="O44" s="42"/>
      <c r="P44" s="42"/>
      <c r="Q44" s="42"/>
      <c r="R44" s="42"/>
    </row>
    <row r="45" spans="1:18" x14ac:dyDescent="0.25">
      <c r="A45" s="43"/>
      <c r="B45" s="43"/>
      <c r="C45" s="43"/>
      <c r="D45" s="43"/>
      <c r="E45" s="43"/>
      <c r="F45" s="43"/>
      <c r="H45" s="42"/>
      <c r="I45" s="42"/>
      <c r="J45" s="42"/>
      <c r="K45" s="42"/>
      <c r="L45" s="42"/>
      <c r="M45" s="42"/>
      <c r="N45" s="42"/>
      <c r="O45" s="42"/>
      <c r="P45" s="42"/>
      <c r="Q45" s="42"/>
      <c r="R45" s="42"/>
    </row>
    <row r="46" spans="1:18" x14ac:dyDescent="0.25">
      <c r="A46" s="43"/>
      <c r="B46" s="43"/>
      <c r="C46" s="43"/>
      <c r="D46" s="43"/>
      <c r="E46" s="43"/>
      <c r="F46" s="43"/>
      <c r="H46" s="42"/>
      <c r="I46" s="42"/>
      <c r="J46" s="42"/>
      <c r="K46" s="42"/>
      <c r="L46" s="42"/>
      <c r="M46" s="42"/>
      <c r="N46" s="42"/>
      <c r="O46" s="42"/>
      <c r="P46" s="42"/>
      <c r="Q46" s="42"/>
      <c r="R46" s="42"/>
    </row>
    <row r="47" spans="1:18" x14ac:dyDescent="0.25">
      <c r="A47" s="43"/>
      <c r="B47" s="43"/>
      <c r="C47" s="43"/>
      <c r="D47" s="43"/>
      <c r="E47" s="43"/>
      <c r="F47" s="43"/>
      <c r="H47" s="42"/>
      <c r="I47" s="42"/>
      <c r="J47" s="42"/>
      <c r="K47" s="42"/>
      <c r="L47" s="42"/>
      <c r="M47" s="42"/>
      <c r="N47" s="42"/>
      <c r="O47" s="42"/>
      <c r="P47" s="42"/>
      <c r="Q47" s="42"/>
      <c r="R47" s="42"/>
    </row>
    <row r="48" spans="1:18" x14ac:dyDescent="0.25">
      <c r="A48" s="43"/>
      <c r="B48" s="43"/>
      <c r="C48" s="43"/>
      <c r="D48" s="43"/>
      <c r="E48" s="43"/>
      <c r="F48" s="43"/>
      <c r="H48" s="42"/>
      <c r="I48" s="42"/>
      <c r="J48" s="42"/>
      <c r="K48" s="42"/>
      <c r="L48" s="42"/>
      <c r="M48" s="42"/>
      <c r="N48" s="42"/>
      <c r="O48" s="42"/>
      <c r="P48" s="42"/>
      <c r="Q48" s="42"/>
      <c r="R48" s="42"/>
    </row>
    <row r="49" spans="1:18" x14ac:dyDescent="0.25">
      <c r="A49" s="43"/>
      <c r="B49" s="43"/>
      <c r="C49" s="43"/>
      <c r="D49" s="43"/>
      <c r="E49" s="43"/>
      <c r="F49" s="43"/>
      <c r="H49" s="42"/>
      <c r="I49" s="42"/>
      <c r="J49" s="42"/>
      <c r="K49" s="42"/>
      <c r="L49" s="42"/>
      <c r="M49" s="42"/>
      <c r="N49" s="42"/>
      <c r="O49" s="42"/>
      <c r="P49" s="42"/>
      <c r="Q49" s="42"/>
      <c r="R49" s="42"/>
    </row>
    <row r="50" spans="1:18" x14ac:dyDescent="0.25">
      <c r="A50" s="43"/>
      <c r="B50" s="43"/>
      <c r="C50" s="43"/>
      <c r="D50" s="43"/>
      <c r="E50" s="43"/>
      <c r="F50" s="43"/>
      <c r="H50" s="42"/>
      <c r="I50" s="42"/>
      <c r="J50" s="42"/>
      <c r="K50" s="42"/>
      <c r="L50" s="42"/>
      <c r="M50" s="42"/>
      <c r="N50" s="42"/>
      <c r="O50" s="42"/>
      <c r="P50" s="42"/>
      <c r="Q50" s="42"/>
      <c r="R50" s="42"/>
    </row>
    <row r="51" spans="1:18" x14ac:dyDescent="0.25">
      <c r="A51" s="43"/>
      <c r="B51" s="43"/>
      <c r="C51" s="43"/>
      <c r="D51" s="43"/>
      <c r="E51" s="43"/>
      <c r="F51" s="43"/>
      <c r="H51" s="42"/>
      <c r="I51" s="42"/>
      <c r="J51" s="42"/>
      <c r="K51" s="42"/>
      <c r="L51" s="42"/>
      <c r="M51" s="42"/>
      <c r="N51" s="42"/>
      <c r="O51" s="42"/>
      <c r="P51" s="42"/>
      <c r="Q51" s="42"/>
      <c r="R51" s="42"/>
    </row>
    <row r="52" spans="1:18" x14ac:dyDescent="0.25">
      <c r="A52" s="43"/>
      <c r="B52" s="43"/>
      <c r="C52" s="43"/>
      <c r="D52" s="43"/>
      <c r="E52" s="43"/>
      <c r="F52" s="43"/>
      <c r="H52" s="42"/>
      <c r="I52" s="42"/>
      <c r="J52" s="42"/>
      <c r="K52" s="42"/>
      <c r="L52" s="42"/>
      <c r="M52" s="42"/>
      <c r="N52" s="42"/>
      <c r="O52" s="42"/>
      <c r="P52" s="42"/>
      <c r="Q52" s="42"/>
      <c r="R52" s="42"/>
    </row>
    <row r="53" spans="1:18" x14ac:dyDescent="0.25">
      <c r="A53" s="43"/>
      <c r="B53" s="43"/>
      <c r="C53" s="43"/>
      <c r="D53" s="43"/>
      <c r="E53" s="43"/>
      <c r="F53" s="43"/>
      <c r="H53" s="42"/>
      <c r="I53" s="42"/>
      <c r="J53" s="42"/>
      <c r="K53" s="42"/>
      <c r="L53" s="42"/>
      <c r="M53" s="42"/>
      <c r="N53" s="42"/>
      <c r="O53" s="42"/>
      <c r="P53" s="42"/>
      <c r="Q53" s="42"/>
      <c r="R53" s="42"/>
    </row>
    <row r="54" spans="1:18" x14ac:dyDescent="0.25">
      <c r="A54" s="43"/>
      <c r="B54" s="43"/>
      <c r="C54" s="43"/>
      <c r="D54" s="43"/>
      <c r="E54" s="43"/>
      <c r="F54" s="43"/>
      <c r="H54" s="42"/>
      <c r="I54" s="42"/>
      <c r="J54" s="42"/>
      <c r="K54" s="42"/>
      <c r="L54" s="42"/>
      <c r="M54" s="42"/>
      <c r="N54" s="42"/>
      <c r="O54" s="42"/>
      <c r="P54" s="42"/>
      <c r="Q54" s="42"/>
      <c r="R54" s="42"/>
    </row>
    <row r="55" spans="1:18" x14ac:dyDescent="0.25">
      <c r="A55" s="43"/>
      <c r="B55" s="43"/>
      <c r="C55" s="43"/>
      <c r="D55" s="43"/>
      <c r="E55" s="43"/>
      <c r="F55" s="43"/>
      <c r="H55" s="42"/>
      <c r="I55" s="42"/>
      <c r="J55" s="42"/>
      <c r="K55" s="42"/>
      <c r="L55" s="42"/>
      <c r="M55" s="42"/>
      <c r="N55" s="42"/>
      <c r="O55" s="42"/>
      <c r="P55" s="42"/>
      <c r="Q55" s="42"/>
      <c r="R55" s="42"/>
    </row>
    <row r="56" spans="1:18" x14ac:dyDescent="0.25">
      <c r="A56" s="43"/>
      <c r="B56" s="43"/>
      <c r="C56" s="43"/>
      <c r="D56" s="43"/>
      <c r="E56" s="43"/>
      <c r="F56" s="43"/>
      <c r="H56" s="42"/>
      <c r="I56" s="42"/>
      <c r="J56" s="42"/>
      <c r="K56" s="42"/>
      <c r="L56" s="42"/>
      <c r="M56" s="42"/>
      <c r="N56" s="42"/>
      <c r="O56" s="42"/>
      <c r="P56" s="42"/>
      <c r="Q56" s="42"/>
      <c r="R56" s="42"/>
    </row>
    <row r="57" spans="1:18" ht="5.25" customHeight="1" x14ac:dyDescent="0.25">
      <c r="A57" s="43"/>
      <c r="B57" s="43"/>
      <c r="C57" s="43"/>
      <c r="D57" s="43"/>
      <c r="E57" s="43"/>
      <c r="F57" s="43"/>
      <c r="H57" s="42"/>
      <c r="I57" s="42"/>
      <c r="J57" s="42"/>
      <c r="K57" s="42"/>
      <c r="L57" s="42"/>
      <c r="M57" s="42"/>
      <c r="N57" s="42"/>
      <c r="O57" s="42"/>
      <c r="P57" s="42"/>
      <c r="Q57" s="42"/>
      <c r="R57" s="42"/>
    </row>
    <row r="58" spans="1:18" ht="15.75" customHeight="1" x14ac:dyDescent="0.25">
      <c r="A58" s="43"/>
      <c r="B58" s="43"/>
      <c r="C58" s="43"/>
      <c r="D58" s="43"/>
      <c r="E58" s="43"/>
      <c r="F58" s="43"/>
      <c r="H58" s="42"/>
      <c r="I58" s="42"/>
      <c r="J58" s="42"/>
      <c r="K58" s="42"/>
      <c r="L58" s="42"/>
      <c r="M58" s="42"/>
      <c r="N58" s="42"/>
      <c r="O58" s="42"/>
      <c r="P58" s="42"/>
      <c r="Q58" s="42"/>
      <c r="R58" s="42"/>
    </row>
    <row r="59" spans="1:18" ht="15.75" customHeight="1" x14ac:dyDescent="0.25">
      <c r="A59" s="43"/>
      <c r="B59" s="43"/>
      <c r="C59" s="43"/>
      <c r="D59" s="43"/>
      <c r="E59" s="43"/>
      <c r="F59" s="43"/>
      <c r="H59" s="42"/>
      <c r="I59" s="42"/>
      <c r="J59" s="42"/>
      <c r="K59" s="42"/>
      <c r="L59" s="42"/>
      <c r="M59" s="42"/>
      <c r="N59" s="42"/>
      <c r="O59" s="42"/>
      <c r="P59" s="42"/>
      <c r="Q59" s="42"/>
      <c r="R59" s="42"/>
    </row>
    <row r="60" spans="1:18" ht="27.75" customHeight="1" x14ac:dyDescent="0.25">
      <c r="A60" s="43"/>
      <c r="B60" s="43"/>
      <c r="C60" s="43"/>
      <c r="D60" s="43"/>
      <c r="E60" s="43"/>
      <c r="F60" s="43"/>
      <c r="H60" s="42"/>
      <c r="I60" s="42"/>
      <c r="J60" s="42"/>
      <c r="K60" s="42"/>
      <c r="L60" s="42"/>
      <c r="M60" s="42"/>
      <c r="N60" s="42"/>
      <c r="O60" s="42"/>
      <c r="P60" s="42"/>
      <c r="Q60" s="42"/>
      <c r="R60" s="42"/>
    </row>
    <row r="61" spans="1:18" x14ac:dyDescent="0.25">
      <c r="A61" s="43"/>
      <c r="B61" s="43"/>
      <c r="C61" s="43"/>
      <c r="D61" s="43"/>
      <c r="E61" s="43"/>
      <c r="F61" s="43"/>
      <c r="H61" s="42"/>
      <c r="I61" s="42"/>
      <c r="J61" s="42"/>
      <c r="K61" s="42"/>
      <c r="L61" s="42"/>
      <c r="M61" s="42"/>
      <c r="N61" s="42"/>
      <c r="O61" s="42"/>
      <c r="P61" s="42"/>
      <c r="Q61" s="42"/>
      <c r="R61" s="42"/>
    </row>
    <row r="62" spans="1:18" x14ac:dyDescent="0.25">
      <c r="A62" s="43"/>
      <c r="B62" s="43"/>
      <c r="C62" s="43"/>
      <c r="D62" s="43"/>
      <c r="E62" s="43"/>
      <c r="F62" s="43"/>
      <c r="H62" s="42"/>
      <c r="I62" s="42"/>
      <c r="J62" s="42"/>
      <c r="K62" s="42"/>
      <c r="L62" s="42"/>
      <c r="M62" s="42"/>
      <c r="N62" s="42"/>
      <c r="O62" s="42"/>
      <c r="P62" s="42"/>
      <c r="Q62" s="42"/>
      <c r="R62" s="42"/>
    </row>
    <row r="63" spans="1:18" x14ac:dyDescent="0.25">
      <c r="A63" s="43"/>
      <c r="B63" s="43"/>
      <c r="C63" s="43"/>
      <c r="D63" s="43"/>
      <c r="E63" s="43"/>
      <c r="F63" s="43"/>
      <c r="H63" s="42"/>
      <c r="I63" s="42"/>
      <c r="J63" s="42"/>
      <c r="K63" s="42"/>
      <c r="L63" s="42"/>
      <c r="M63" s="42"/>
      <c r="N63" s="42"/>
      <c r="O63" s="42"/>
      <c r="P63" s="42"/>
      <c r="Q63" s="42"/>
      <c r="R63" s="42"/>
    </row>
    <row r="64" spans="1:18" x14ac:dyDescent="0.25">
      <c r="A64" s="43"/>
      <c r="B64" s="43"/>
      <c r="C64" s="43"/>
      <c r="D64" s="43"/>
      <c r="E64" s="43"/>
      <c r="F64" s="43"/>
      <c r="H64" s="42"/>
      <c r="I64" s="42"/>
      <c r="J64" s="42"/>
      <c r="K64" s="42"/>
      <c r="L64" s="42"/>
      <c r="M64" s="42"/>
      <c r="N64" s="42"/>
      <c r="O64" s="42"/>
      <c r="P64" s="42"/>
      <c r="Q64" s="42"/>
      <c r="R64" s="42"/>
    </row>
    <row r="65" spans="1:18" x14ac:dyDescent="0.25">
      <c r="A65" s="43"/>
      <c r="B65" s="43"/>
      <c r="C65" s="43"/>
      <c r="D65" s="43"/>
      <c r="E65" s="43"/>
      <c r="F65" s="43"/>
      <c r="H65" s="42"/>
      <c r="I65" s="42"/>
      <c r="J65" s="42"/>
      <c r="K65" s="42"/>
      <c r="L65" s="42"/>
      <c r="M65" s="42"/>
      <c r="N65" s="42"/>
      <c r="O65" s="42"/>
      <c r="P65" s="42"/>
      <c r="Q65" s="42"/>
      <c r="R65" s="42"/>
    </row>
    <row r="66" spans="1:18" x14ac:dyDescent="0.25">
      <c r="A66" s="43"/>
      <c r="B66" s="43"/>
      <c r="C66" s="43"/>
      <c r="D66" s="43"/>
      <c r="E66" s="43"/>
      <c r="F66" s="43"/>
      <c r="H66" s="42"/>
      <c r="I66" s="42"/>
      <c r="J66" s="42"/>
      <c r="K66" s="42"/>
      <c r="L66" s="42"/>
      <c r="M66" s="42"/>
      <c r="N66" s="42"/>
      <c r="O66" s="42"/>
      <c r="P66" s="42"/>
      <c r="Q66" s="42"/>
      <c r="R66" s="42"/>
    </row>
    <row r="67" spans="1:18" x14ac:dyDescent="0.25">
      <c r="A67" s="43"/>
      <c r="B67" s="43"/>
      <c r="C67" s="43"/>
      <c r="D67" s="43"/>
      <c r="E67" s="43"/>
      <c r="F67" s="43"/>
      <c r="H67" s="42"/>
      <c r="I67" s="42"/>
      <c r="J67" s="42"/>
      <c r="K67" s="42"/>
      <c r="L67" s="42"/>
      <c r="M67" s="42"/>
      <c r="N67" s="42"/>
      <c r="O67" s="42"/>
      <c r="P67" s="42"/>
      <c r="Q67" s="42"/>
      <c r="R67" s="42"/>
    </row>
    <row r="68" spans="1:18" x14ac:dyDescent="0.25">
      <c r="A68" s="43"/>
      <c r="B68" s="43"/>
      <c r="C68" s="43"/>
      <c r="D68" s="43"/>
      <c r="E68" s="43"/>
      <c r="F68" s="43"/>
      <c r="H68" s="42"/>
      <c r="I68" s="42"/>
      <c r="J68" s="42"/>
      <c r="K68" s="42"/>
      <c r="L68" s="42"/>
      <c r="M68" s="42"/>
      <c r="N68" s="42"/>
      <c r="O68" s="42"/>
      <c r="P68" s="42"/>
      <c r="Q68" s="42"/>
      <c r="R68" s="42"/>
    </row>
    <row r="69" spans="1:18" x14ac:dyDescent="0.25">
      <c r="A69" s="43"/>
      <c r="B69" s="43"/>
      <c r="C69" s="43"/>
      <c r="D69" s="43"/>
      <c r="E69" s="43"/>
      <c r="F69" s="43"/>
      <c r="H69" s="42"/>
      <c r="I69" s="42"/>
      <c r="J69" s="42"/>
      <c r="K69" s="42"/>
      <c r="L69" s="42"/>
      <c r="M69" s="42"/>
      <c r="N69" s="42"/>
      <c r="O69" s="42"/>
      <c r="P69" s="42"/>
      <c r="Q69" s="42"/>
      <c r="R69" s="42"/>
    </row>
    <row r="70" spans="1:18" x14ac:dyDescent="0.25">
      <c r="A70" s="43"/>
      <c r="B70" s="43"/>
      <c r="C70" s="43"/>
      <c r="D70" s="43"/>
      <c r="E70" s="43"/>
      <c r="F70" s="43"/>
      <c r="H70" s="42"/>
      <c r="I70" s="42"/>
      <c r="J70" s="42"/>
      <c r="K70" s="42"/>
      <c r="L70" s="42"/>
      <c r="M70" s="42"/>
      <c r="N70" s="42"/>
      <c r="O70" s="42"/>
      <c r="P70" s="42"/>
      <c r="Q70" s="42"/>
      <c r="R70" s="42"/>
    </row>
    <row r="71" spans="1:18" x14ac:dyDescent="0.25">
      <c r="A71" s="43"/>
      <c r="B71" s="43"/>
      <c r="C71" s="43"/>
      <c r="D71" s="43"/>
      <c r="E71" s="43"/>
      <c r="F71" s="43"/>
      <c r="H71" s="42"/>
      <c r="I71" s="42"/>
      <c r="J71" s="42"/>
      <c r="K71" s="42"/>
      <c r="L71" s="42"/>
      <c r="M71" s="42"/>
      <c r="N71" s="42"/>
      <c r="O71" s="42"/>
      <c r="P71" s="42"/>
      <c r="Q71" s="42"/>
      <c r="R71" s="42"/>
    </row>
    <row r="72" spans="1:18" x14ac:dyDescent="0.25">
      <c r="A72" s="43"/>
      <c r="B72" s="43"/>
      <c r="C72" s="43"/>
      <c r="D72" s="43"/>
      <c r="E72" s="43"/>
      <c r="F72" s="43"/>
      <c r="H72" s="42"/>
      <c r="I72" s="42"/>
      <c r="J72" s="42"/>
      <c r="K72" s="42"/>
      <c r="L72" s="42"/>
      <c r="M72" s="42"/>
      <c r="N72" s="42"/>
      <c r="O72" s="42"/>
      <c r="P72" s="42"/>
      <c r="Q72" s="42"/>
      <c r="R72" s="42"/>
    </row>
    <row r="73" spans="1:18" ht="7.5" customHeight="1" x14ac:dyDescent="0.25">
      <c r="A73" s="43"/>
      <c r="B73" s="43"/>
      <c r="C73" s="43"/>
      <c r="D73" s="43"/>
      <c r="E73" s="43"/>
      <c r="F73" s="43"/>
      <c r="H73" s="42"/>
      <c r="I73" s="42"/>
      <c r="J73" s="42"/>
      <c r="K73" s="42"/>
      <c r="L73" s="42"/>
      <c r="M73" s="42"/>
      <c r="N73" s="42"/>
      <c r="O73" s="42"/>
      <c r="P73" s="42"/>
      <c r="Q73" s="42"/>
      <c r="R73" s="42"/>
    </row>
    <row r="74" spans="1:18" ht="15.75" customHeight="1" x14ac:dyDescent="0.25">
      <c r="A74" s="43"/>
      <c r="B74" s="43"/>
      <c r="C74" s="43"/>
      <c r="D74" s="43"/>
      <c r="E74" s="43"/>
      <c r="F74" s="43"/>
      <c r="H74" s="42"/>
      <c r="I74" s="42"/>
      <c r="J74" s="42"/>
      <c r="K74" s="42"/>
      <c r="L74" s="42"/>
      <c r="M74" s="42"/>
      <c r="N74" s="42"/>
      <c r="O74" s="42"/>
      <c r="P74" s="42"/>
      <c r="Q74" s="42"/>
      <c r="R74" s="42"/>
    </row>
    <row r="75" spans="1:18" ht="15.75" customHeight="1" x14ac:dyDescent="0.25">
      <c r="A75" s="43"/>
      <c r="B75" s="43"/>
      <c r="C75" s="43"/>
      <c r="D75" s="43"/>
      <c r="E75" s="43"/>
      <c r="F75" s="43"/>
      <c r="H75" s="42"/>
      <c r="I75" s="42"/>
      <c r="J75" s="42"/>
      <c r="K75" s="42"/>
      <c r="L75" s="42"/>
      <c r="M75" s="42"/>
      <c r="N75" s="42"/>
      <c r="O75" s="42"/>
      <c r="P75" s="42"/>
      <c r="Q75" s="42"/>
      <c r="R75" s="42"/>
    </row>
    <row r="76" spans="1:18" ht="29.25" customHeight="1" x14ac:dyDescent="0.25">
      <c r="A76" s="43"/>
      <c r="B76" s="43"/>
      <c r="C76" s="43"/>
      <c r="D76" s="43"/>
      <c r="E76" s="43"/>
      <c r="F76" s="43"/>
      <c r="H76" s="42"/>
      <c r="I76" s="42"/>
      <c r="J76" s="42"/>
      <c r="K76" s="42"/>
      <c r="L76" s="42"/>
      <c r="M76" s="42"/>
      <c r="N76" s="42"/>
      <c r="O76" s="42"/>
      <c r="P76" s="42"/>
      <c r="Q76" s="42"/>
      <c r="R76" s="42"/>
    </row>
    <row r="77" spans="1:18" x14ac:dyDescent="0.25">
      <c r="A77" s="43"/>
      <c r="B77" s="43"/>
      <c r="C77" s="43"/>
      <c r="D77" s="43"/>
      <c r="E77" s="43"/>
      <c r="F77" s="43"/>
      <c r="H77" s="42"/>
      <c r="I77" s="42"/>
      <c r="J77" s="42"/>
      <c r="K77" s="42"/>
      <c r="L77" s="42"/>
      <c r="M77" s="42"/>
      <c r="N77" s="42"/>
      <c r="O77" s="42"/>
      <c r="P77" s="42"/>
      <c r="Q77" s="42"/>
      <c r="R77" s="42"/>
    </row>
    <row r="78" spans="1:18" x14ac:dyDescent="0.25">
      <c r="A78" s="43"/>
      <c r="B78" s="43"/>
      <c r="C78" s="43"/>
      <c r="D78" s="43"/>
      <c r="E78" s="43"/>
      <c r="F78" s="43"/>
      <c r="H78" s="42"/>
      <c r="I78" s="42"/>
      <c r="J78" s="42"/>
      <c r="K78" s="42"/>
      <c r="L78" s="42"/>
      <c r="M78" s="42"/>
      <c r="N78" s="42"/>
      <c r="O78" s="42"/>
      <c r="P78" s="42"/>
      <c r="Q78" s="42"/>
      <c r="R78" s="42"/>
    </row>
    <row r="79" spans="1:18" x14ac:dyDescent="0.25">
      <c r="A79" s="43"/>
      <c r="B79" s="43"/>
      <c r="C79" s="43"/>
      <c r="D79" s="43"/>
      <c r="E79" s="43"/>
      <c r="F79" s="43"/>
      <c r="H79" s="42"/>
      <c r="I79" s="42"/>
      <c r="J79" s="42"/>
      <c r="K79" s="42"/>
      <c r="L79" s="42"/>
      <c r="M79" s="42"/>
      <c r="N79" s="42"/>
      <c r="O79" s="42"/>
      <c r="P79" s="42"/>
      <c r="Q79" s="42"/>
      <c r="R79" s="42"/>
    </row>
    <row r="80" spans="1:18" x14ac:dyDescent="0.25">
      <c r="A80" s="43"/>
      <c r="B80" s="43"/>
      <c r="C80" s="43"/>
      <c r="D80" s="43"/>
      <c r="E80" s="43"/>
      <c r="F80" s="43"/>
      <c r="H80" s="42"/>
      <c r="I80" s="42"/>
      <c r="J80" s="42"/>
      <c r="K80" s="42"/>
      <c r="L80" s="42"/>
      <c r="M80" s="42"/>
      <c r="N80" s="42"/>
      <c r="O80" s="42"/>
      <c r="P80" s="42"/>
      <c r="Q80" s="42"/>
      <c r="R80" s="42"/>
    </row>
    <row r="81" spans="1:18" x14ac:dyDescent="0.25">
      <c r="A81" s="43"/>
      <c r="B81" s="43"/>
      <c r="C81" s="43"/>
      <c r="D81" s="43"/>
      <c r="E81" s="43"/>
      <c r="F81" s="43"/>
      <c r="H81" s="42"/>
      <c r="I81" s="42"/>
      <c r="J81" s="42"/>
      <c r="K81" s="42"/>
      <c r="L81" s="42"/>
      <c r="M81" s="42"/>
      <c r="N81" s="42"/>
      <c r="O81" s="42"/>
      <c r="P81" s="42"/>
      <c r="Q81" s="42"/>
      <c r="R81" s="42"/>
    </row>
    <row r="82" spans="1:18" x14ac:dyDescent="0.25">
      <c r="A82" s="43"/>
      <c r="B82" s="43"/>
      <c r="C82" s="43"/>
      <c r="D82" s="43"/>
      <c r="E82" s="43"/>
      <c r="F82" s="43"/>
      <c r="H82" s="42"/>
      <c r="I82" s="42"/>
      <c r="J82" s="42"/>
      <c r="K82" s="42"/>
      <c r="L82" s="42"/>
      <c r="M82" s="42"/>
      <c r="N82" s="42"/>
      <c r="O82" s="42"/>
      <c r="P82" s="42"/>
      <c r="Q82" s="42"/>
      <c r="R82" s="42"/>
    </row>
    <row r="83" spans="1:18" x14ac:dyDescent="0.25">
      <c r="A83" s="43"/>
      <c r="B83" s="43"/>
      <c r="C83" s="43"/>
      <c r="D83" s="43"/>
      <c r="E83" s="43"/>
      <c r="F83" s="43"/>
      <c r="H83" s="42"/>
      <c r="I83" s="42"/>
      <c r="J83" s="42"/>
      <c r="K83" s="42"/>
      <c r="L83" s="42"/>
      <c r="M83" s="42"/>
      <c r="N83" s="42"/>
      <c r="O83" s="42"/>
      <c r="P83" s="42"/>
      <c r="Q83" s="42"/>
      <c r="R83" s="42"/>
    </row>
    <row r="84" spans="1:18" x14ac:dyDescent="0.25">
      <c r="A84" s="43"/>
      <c r="B84" s="43"/>
      <c r="C84" s="43"/>
      <c r="D84" s="43"/>
      <c r="E84" s="43"/>
      <c r="F84" s="43"/>
      <c r="H84" s="42"/>
      <c r="I84" s="42"/>
      <c r="J84" s="42"/>
      <c r="K84" s="42"/>
      <c r="L84" s="42"/>
      <c r="M84" s="42"/>
      <c r="N84" s="42"/>
      <c r="O84" s="42"/>
      <c r="P84" s="42"/>
      <c r="Q84" s="42"/>
      <c r="R84" s="42"/>
    </row>
    <row r="85" spans="1:18" x14ac:dyDescent="0.25">
      <c r="A85" s="43"/>
      <c r="B85" s="43"/>
      <c r="C85" s="43"/>
      <c r="D85" s="43"/>
      <c r="E85" s="43"/>
      <c r="F85" s="43"/>
      <c r="H85" s="42"/>
      <c r="I85" s="42"/>
      <c r="J85" s="42"/>
      <c r="K85" s="42"/>
      <c r="L85" s="42"/>
      <c r="M85" s="42"/>
      <c r="N85" s="42"/>
      <c r="O85" s="42"/>
      <c r="P85" s="42"/>
      <c r="Q85" s="42"/>
      <c r="R85" s="42"/>
    </row>
    <row r="86" spans="1:18" x14ac:dyDescent="0.25">
      <c r="A86" s="43"/>
      <c r="B86" s="43"/>
      <c r="C86" s="43"/>
      <c r="D86" s="43"/>
      <c r="E86" s="43"/>
      <c r="F86" s="43"/>
      <c r="H86" s="42"/>
      <c r="I86" s="42"/>
      <c r="J86" s="42"/>
      <c r="K86" s="42"/>
      <c r="L86" s="42"/>
      <c r="M86" s="42"/>
      <c r="N86" s="42"/>
      <c r="O86" s="42"/>
      <c r="P86" s="42"/>
      <c r="Q86" s="42"/>
      <c r="R86" s="42"/>
    </row>
    <row r="87" spans="1:18" x14ac:dyDescent="0.25">
      <c r="A87" s="43"/>
      <c r="B87" s="43"/>
      <c r="C87" s="43"/>
      <c r="D87" s="43"/>
      <c r="E87" s="43"/>
      <c r="F87" s="43"/>
      <c r="H87" s="42"/>
      <c r="I87" s="42"/>
      <c r="J87" s="42"/>
      <c r="K87" s="42"/>
      <c r="L87" s="42"/>
      <c r="M87" s="42"/>
      <c r="N87" s="42"/>
      <c r="O87" s="42"/>
      <c r="P87" s="42"/>
      <c r="Q87" s="42"/>
      <c r="R87" s="42"/>
    </row>
    <row r="88" spans="1:18" x14ac:dyDescent="0.25">
      <c r="A88" s="43"/>
      <c r="B88" s="43"/>
      <c r="C88" s="43"/>
      <c r="D88" s="43"/>
      <c r="E88" s="43"/>
      <c r="F88" s="43"/>
      <c r="H88" s="42"/>
      <c r="I88" s="42"/>
      <c r="J88" s="42"/>
      <c r="K88" s="42"/>
      <c r="L88" s="42"/>
      <c r="M88" s="42"/>
      <c r="N88" s="42"/>
      <c r="O88" s="42"/>
      <c r="P88" s="42"/>
      <c r="Q88" s="42"/>
      <c r="R88" s="42"/>
    </row>
    <row r="89" spans="1:18" ht="7.5" customHeight="1" x14ac:dyDescent="0.25">
      <c r="A89" s="43"/>
      <c r="B89" s="43"/>
      <c r="C89" s="43"/>
      <c r="D89" s="43"/>
      <c r="E89" s="43"/>
      <c r="F89" s="43"/>
      <c r="H89" s="42"/>
      <c r="I89" s="42"/>
      <c r="J89" s="42"/>
      <c r="K89" s="42"/>
      <c r="L89" s="42"/>
      <c r="M89" s="42"/>
      <c r="N89" s="42"/>
      <c r="O89" s="42"/>
      <c r="P89" s="42"/>
      <c r="Q89" s="42"/>
      <c r="R89" s="42"/>
    </row>
    <row r="90" spans="1:18" ht="15.75" customHeight="1" x14ac:dyDescent="0.25">
      <c r="A90" s="43"/>
      <c r="B90" s="43"/>
      <c r="C90" s="43"/>
      <c r="D90" s="43"/>
      <c r="E90" s="43"/>
      <c r="F90" s="43"/>
      <c r="H90" s="42"/>
      <c r="I90" s="42"/>
      <c r="J90" s="42"/>
      <c r="K90" s="42"/>
      <c r="L90" s="42"/>
      <c r="M90" s="42"/>
      <c r="N90" s="42"/>
      <c r="O90" s="42"/>
      <c r="P90" s="42"/>
      <c r="Q90" s="42"/>
      <c r="R90" s="42"/>
    </row>
    <row r="91" spans="1:18" ht="15.75" customHeight="1" x14ac:dyDescent="0.25">
      <c r="A91" s="43"/>
      <c r="B91" s="43"/>
      <c r="C91" s="43"/>
      <c r="D91" s="43"/>
      <c r="E91" s="43"/>
      <c r="F91" s="43"/>
      <c r="H91" s="42"/>
      <c r="I91" s="42"/>
      <c r="J91" s="42"/>
      <c r="K91" s="42"/>
      <c r="L91" s="42"/>
      <c r="M91" s="42"/>
      <c r="N91" s="42"/>
      <c r="O91" s="42"/>
      <c r="P91" s="42"/>
      <c r="Q91" s="42"/>
      <c r="R91" s="42"/>
    </row>
    <row r="92" spans="1:18" ht="30" customHeight="1" x14ac:dyDescent="0.25">
      <c r="A92" s="43"/>
      <c r="B92" s="43"/>
      <c r="C92" s="43"/>
      <c r="D92" s="43"/>
      <c r="E92" s="43"/>
      <c r="F92" s="43"/>
      <c r="H92" s="42"/>
      <c r="I92" s="42"/>
      <c r="J92" s="42"/>
      <c r="K92" s="42"/>
      <c r="L92" s="42"/>
      <c r="M92" s="42"/>
      <c r="N92" s="42"/>
      <c r="O92" s="42"/>
      <c r="P92" s="42"/>
      <c r="Q92" s="42"/>
      <c r="R92" s="42"/>
    </row>
    <row r="93" spans="1:18" x14ac:dyDescent="0.25">
      <c r="A93" s="43"/>
      <c r="B93" s="43"/>
      <c r="C93" s="43"/>
      <c r="D93" s="43"/>
      <c r="E93" s="43"/>
      <c r="F93" s="43"/>
      <c r="H93" s="42"/>
      <c r="I93" s="42"/>
      <c r="J93" s="42"/>
      <c r="K93" s="42"/>
      <c r="L93" s="42"/>
      <c r="M93" s="42"/>
      <c r="N93" s="42"/>
      <c r="O93" s="42"/>
      <c r="P93" s="42"/>
      <c r="Q93" s="42"/>
      <c r="R93" s="42"/>
    </row>
    <row r="94" spans="1:18" x14ac:dyDescent="0.25">
      <c r="A94" s="43"/>
      <c r="B94" s="43"/>
      <c r="C94" s="43"/>
      <c r="D94" s="43"/>
      <c r="E94" s="43"/>
      <c r="F94" s="43"/>
      <c r="H94" s="42"/>
      <c r="I94" s="42"/>
      <c r="J94" s="42"/>
      <c r="K94" s="42"/>
      <c r="L94" s="42"/>
      <c r="M94" s="42"/>
      <c r="N94" s="42"/>
      <c r="O94" s="42"/>
      <c r="P94" s="42"/>
      <c r="Q94" s="42"/>
      <c r="R94" s="42"/>
    </row>
    <row r="95" spans="1:18" x14ac:dyDescent="0.25">
      <c r="A95" s="43"/>
      <c r="B95" s="43"/>
      <c r="C95" s="43"/>
      <c r="D95" s="43"/>
      <c r="E95" s="43"/>
      <c r="F95" s="43"/>
      <c r="H95" s="42"/>
      <c r="I95" s="42"/>
      <c r="J95" s="42"/>
      <c r="K95" s="42"/>
      <c r="L95" s="42"/>
      <c r="M95" s="42"/>
      <c r="N95" s="42"/>
      <c r="O95" s="42"/>
      <c r="P95" s="42"/>
      <c r="Q95" s="42"/>
      <c r="R95" s="42"/>
    </row>
    <row r="96" spans="1:18" x14ac:dyDescent="0.25">
      <c r="A96" s="43"/>
      <c r="B96" s="43"/>
      <c r="C96" s="43"/>
      <c r="D96" s="43"/>
      <c r="E96" s="43"/>
      <c r="F96" s="43"/>
      <c r="H96" s="42"/>
      <c r="I96" s="42"/>
      <c r="J96" s="42"/>
      <c r="K96" s="42"/>
      <c r="L96" s="42"/>
      <c r="M96" s="42"/>
      <c r="N96" s="42"/>
      <c r="O96" s="42"/>
      <c r="P96" s="42"/>
      <c r="Q96" s="42"/>
      <c r="R96" s="42"/>
    </row>
    <row r="97" spans="1:18" x14ac:dyDescent="0.25">
      <c r="A97" s="43"/>
      <c r="B97" s="43"/>
      <c r="C97" s="43"/>
      <c r="D97" s="43"/>
      <c r="E97" s="43"/>
      <c r="F97" s="43"/>
      <c r="H97" s="42"/>
      <c r="I97" s="42"/>
      <c r="J97" s="42"/>
      <c r="K97" s="42"/>
      <c r="L97" s="42"/>
      <c r="M97" s="42"/>
      <c r="N97" s="42"/>
      <c r="O97" s="42"/>
      <c r="P97" s="42"/>
      <c r="Q97" s="42"/>
      <c r="R97" s="42"/>
    </row>
    <row r="98" spans="1:18" x14ac:dyDescent="0.25">
      <c r="A98" s="43"/>
      <c r="B98" s="43"/>
      <c r="C98" s="43"/>
      <c r="D98" s="43"/>
      <c r="E98" s="43"/>
      <c r="F98" s="43"/>
      <c r="H98" s="42"/>
      <c r="I98" s="42"/>
      <c r="J98" s="42"/>
      <c r="K98" s="42"/>
      <c r="L98" s="42"/>
      <c r="M98" s="42"/>
      <c r="N98" s="42"/>
      <c r="O98" s="42"/>
      <c r="P98" s="42"/>
      <c r="Q98" s="42"/>
      <c r="R98" s="42"/>
    </row>
    <row r="99" spans="1:18" x14ac:dyDescent="0.25">
      <c r="A99" s="43"/>
      <c r="B99" s="43"/>
      <c r="C99" s="43"/>
      <c r="D99" s="43"/>
      <c r="E99" s="43"/>
      <c r="F99" s="43"/>
      <c r="H99" s="42"/>
      <c r="I99" s="42"/>
      <c r="J99" s="42"/>
      <c r="K99" s="42"/>
      <c r="L99" s="42"/>
      <c r="M99" s="42"/>
      <c r="N99" s="42"/>
      <c r="O99" s="42"/>
      <c r="P99" s="42"/>
      <c r="Q99" s="42"/>
      <c r="R99" s="42"/>
    </row>
    <row r="100" spans="1:18" x14ac:dyDescent="0.25">
      <c r="A100" s="43"/>
      <c r="B100" s="43"/>
      <c r="C100" s="43"/>
      <c r="D100" s="43"/>
      <c r="E100" s="43"/>
      <c r="F100" s="43"/>
      <c r="H100" s="42"/>
      <c r="I100" s="42"/>
      <c r="J100" s="42"/>
      <c r="K100" s="42"/>
      <c r="L100" s="42"/>
      <c r="M100" s="42"/>
      <c r="N100" s="42"/>
      <c r="O100" s="42"/>
      <c r="P100" s="42"/>
      <c r="Q100" s="42"/>
      <c r="R100" s="42"/>
    </row>
    <row r="101" spans="1:18" x14ac:dyDescent="0.25">
      <c r="A101" s="43"/>
      <c r="B101" s="43"/>
      <c r="C101" s="43"/>
      <c r="D101" s="43"/>
      <c r="E101" s="43"/>
      <c r="F101" s="43"/>
      <c r="H101" s="42"/>
      <c r="I101" s="42"/>
      <c r="J101" s="42"/>
      <c r="K101" s="42"/>
      <c r="L101" s="42"/>
      <c r="M101" s="42"/>
      <c r="N101" s="42"/>
      <c r="O101" s="42"/>
      <c r="P101" s="42"/>
      <c r="Q101" s="42"/>
      <c r="R101" s="42"/>
    </row>
    <row r="102" spans="1:18" x14ac:dyDescent="0.25">
      <c r="A102" s="43"/>
      <c r="B102" s="43"/>
      <c r="C102" s="43"/>
      <c r="D102" s="43"/>
      <c r="E102" s="43"/>
      <c r="F102" s="43"/>
      <c r="H102" s="42"/>
      <c r="I102" s="42"/>
      <c r="J102" s="42"/>
      <c r="K102" s="42"/>
      <c r="L102" s="42"/>
      <c r="M102" s="42"/>
      <c r="N102" s="42"/>
      <c r="O102" s="42"/>
      <c r="P102" s="42"/>
      <c r="Q102" s="42"/>
      <c r="R102" s="42"/>
    </row>
    <row r="103" spans="1:18" x14ac:dyDescent="0.25">
      <c r="A103" s="43"/>
      <c r="B103" s="43"/>
      <c r="C103" s="43"/>
      <c r="D103" s="43"/>
      <c r="E103" s="43"/>
      <c r="F103" s="43"/>
      <c r="H103" s="42"/>
      <c r="I103" s="42"/>
      <c r="J103" s="42"/>
      <c r="K103" s="42"/>
      <c r="L103" s="42"/>
      <c r="M103" s="42"/>
      <c r="N103" s="42"/>
      <c r="O103" s="42"/>
      <c r="P103" s="42"/>
      <c r="Q103" s="42"/>
      <c r="R103" s="42"/>
    </row>
    <row r="104" spans="1:18" x14ac:dyDescent="0.25">
      <c r="A104" s="43"/>
      <c r="B104" s="43"/>
      <c r="C104" s="43"/>
      <c r="D104" s="43"/>
      <c r="E104" s="43"/>
      <c r="F104" s="43"/>
      <c r="H104" s="42"/>
      <c r="I104" s="42"/>
      <c r="J104" s="42"/>
      <c r="K104" s="42"/>
      <c r="L104" s="42"/>
      <c r="M104" s="42"/>
      <c r="N104" s="42"/>
      <c r="O104" s="42"/>
      <c r="P104" s="42"/>
      <c r="Q104" s="42"/>
      <c r="R104" s="42"/>
    </row>
    <row r="105" spans="1:18" ht="3.75" customHeight="1" x14ac:dyDescent="0.25">
      <c r="A105" s="43"/>
      <c r="B105" s="43"/>
      <c r="C105" s="43"/>
      <c r="D105" s="43"/>
      <c r="E105" s="43"/>
      <c r="F105" s="43"/>
      <c r="H105" s="42"/>
      <c r="I105" s="42"/>
      <c r="J105" s="42"/>
      <c r="K105" s="42"/>
      <c r="L105" s="42"/>
      <c r="M105" s="42"/>
      <c r="N105" s="42"/>
      <c r="O105" s="42"/>
      <c r="P105" s="42"/>
      <c r="Q105" s="42"/>
      <c r="R105" s="42"/>
    </row>
    <row r="106" spans="1:18" ht="15.75" customHeight="1" x14ac:dyDescent="0.25">
      <c r="A106" s="43"/>
      <c r="B106" s="43"/>
      <c r="C106" s="43"/>
      <c r="D106" s="43"/>
      <c r="E106" s="43"/>
      <c r="F106" s="43"/>
      <c r="H106" s="42"/>
      <c r="I106" s="42"/>
      <c r="J106" s="42"/>
      <c r="K106" s="42"/>
      <c r="L106" s="42"/>
      <c r="M106" s="42"/>
      <c r="N106" s="42"/>
      <c r="O106" s="42"/>
      <c r="P106" s="42"/>
      <c r="Q106" s="42"/>
      <c r="R106" s="42"/>
    </row>
    <row r="107" spans="1:18" ht="15.75" customHeight="1" x14ac:dyDescent="0.25">
      <c r="A107" s="43"/>
      <c r="B107" s="43"/>
      <c r="C107" s="43"/>
      <c r="D107" s="43"/>
      <c r="E107" s="43"/>
      <c r="F107" s="43"/>
      <c r="H107" s="42"/>
      <c r="I107" s="42"/>
      <c r="J107" s="42"/>
      <c r="K107" s="42"/>
      <c r="L107" s="42"/>
      <c r="M107" s="42"/>
      <c r="N107" s="42"/>
      <c r="O107" s="42"/>
      <c r="P107" s="42"/>
      <c r="Q107" s="42"/>
      <c r="R107" s="42"/>
    </row>
    <row r="108" spans="1:18" ht="39" customHeight="1" x14ac:dyDescent="0.25">
      <c r="A108" s="43"/>
      <c r="B108" s="43"/>
      <c r="C108" s="43"/>
      <c r="D108" s="43"/>
      <c r="E108" s="43"/>
      <c r="F108" s="43"/>
      <c r="H108" s="42"/>
      <c r="I108" s="42"/>
      <c r="J108" s="42"/>
      <c r="K108" s="42"/>
      <c r="L108" s="42"/>
      <c r="M108" s="42"/>
      <c r="N108" s="42"/>
      <c r="O108" s="42"/>
      <c r="P108" s="42"/>
      <c r="Q108" s="42"/>
      <c r="R108" s="42"/>
    </row>
    <row r="109" spans="1:18" x14ac:dyDescent="0.25">
      <c r="A109" s="43"/>
      <c r="B109" s="43"/>
      <c r="C109" s="43"/>
      <c r="D109" s="43"/>
      <c r="E109" s="43"/>
      <c r="F109" s="43"/>
      <c r="H109" s="42"/>
      <c r="I109" s="42"/>
      <c r="J109" s="42"/>
      <c r="K109" s="42"/>
      <c r="L109" s="42"/>
      <c r="M109" s="42"/>
      <c r="N109" s="42"/>
      <c r="O109" s="42"/>
      <c r="P109" s="42"/>
      <c r="Q109" s="42"/>
      <c r="R109" s="42"/>
    </row>
    <row r="110" spans="1:18" x14ac:dyDescent="0.25">
      <c r="A110" s="43"/>
      <c r="B110" s="43"/>
      <c r="C110" s="43"/>
      <c r="D110" s="43"/>
      <c r="E110" s="43"/>
      <c r="F110" s="43"/>
      <c r="H110" s="42"/>
      <c r="I110" s="42"/>
      <c r="J110" s="42"/>
      <c r="K110" s="42"/>
      <c r="L110" s="42"/>
      <c r="M110" s="42"/>
      <c r="N110" s="42"/>
      <c r="O110" s="42"/>
      <c r="P110" s="42"/>
      <c r="Q110" s="42"/>
      <c r="R110" s="42"/>
    </row>
    <row r="111" spans="1:18" x14ac:dyDescent="0.25">
      <c r="A111" s="43"/>
      <c r="B111" s="43"/>
      <c r="C111" s="43"/>
      <c r="D111" s="43"/>
      <c r="E111" s="43"/>
      <c r="F111" s="43"/>
      <c r="H111" s="42"/>
      <c r="I111" s="42"/>
      <c r="J111" s="42"/>
      <c r="K111" s="42"/>
      <c r="L111" s="42"/>
      <c r="M111" s="42"/>
      <c r="N111" s="42"/>
      <c r="O111" s="42"/>
      <c r="P111" s="42"/>
      <c r="Q111" s="42"/>
      <c r="R111" s="42"/>
    </row>
    <row r="112" spans="1:18" x14ac:dyDescent="0.25">
      <c r="A112" s="43"/>
      <c r="B112" s="43"/>
      <c r="C112" s="43"/>
      <c r="D112" s="43"/>
      <c r="E112" s="43"/>
      <c r="F112" s="43"/>
      <c r="H112" s="42"/>
      <c r="I112" s="42"/>
      <c r="J112" s="42"/>
      <c r="K112" s="42"/>
      <c r="L112" s="42"/>
      <c r="M112" s="42"/>
      <c r="N112" s="42"/>
      <c r="O112" s="42"/>
      <c r="P112" s="42"/>
      <c r="Q112" s="42"/>
      <c r="R112" s="42"/>
    </row>
    <row r="113" spans="1:18" x14ac:dyDescent="0.25">
      <c r="A113" s="43"/>
      <c r="B113" s="43"/>
      <c r="C113" s="43"/>
      <c r="D113" s="43"/>
      <c r="E113" s="43"/>
      <c r="F113" s="43"/>
      <c r="H113" s="42"/>
      <c r="I113" s="42"/>
      <c r="J113" s="42"/>
      <c r="K113" s="42"/>
      <c r="L113" s="42"/>
      <c r="M113" s="42"/>
      <c r="N113" s="42"/>
      <c r="O113" s="42"/>
      <c r="P113" s="42"/>
      <c r="Q113" s="42"/>
      <c r="R113" s="42"/>
    </row>
    <row r="114" spans="1:18" x14ac:dyDescent="0.25">
      <c r="A114" s="43"/>
      <c r="B114" s="43"/>
      <c r="C114" s="43"/>
      <c r="D114" s="43"/>
      <c r="E114" s="43"/>
      <c r="F114" s="43"/>
      <c r="H114" s="42"/>
      <c r="I114" s="42"/>
      <c r="J114" s="42"/>
      <c r="K114" s="42"/>
      <c r="L114" s="42"/>
      <c r="M114" s="42"/>
      <c r="N114" s="42"/>
      <c r="O114" s="42"/>
      <c r="P114" s="42"/>
      <c r="Q114" s="42"/>
      <c r="R114" s="42"/>
    </row>
    <row r="115" spans="1:18" x14ac:dyDescent="0.25">
      <c r="A115" s="43"/>
      <c r="B115" s="43"/>
      <c r="C115" s="43"/>
      <c r="D115" s="43"/>
      <c r="E115" s="43"/>
      <c r="F115" s="43"/>
      <c r="H115" s="42"/>
      <c r="I115" s="42"/>
      <c r="J115" s="42"/>
      <c r="K115" s="42"/>
      <c r="L115" s="42"/>
      <c r="M115" s="42"/>
      <c r="N115" s="42"/>
      <c r="O115" s="42"/>
      <c r="P115" s="42"/>
      <c r="Q115" s="42"/>
      <c r="R115" s="42"/>
    </row>
    <row r="116" spans="1:18" x14ac:dyDescent="0.25">
      <c r="A116" s="43"/>
      <c r="B116" s="43"/>
      <c r="C116" s="43"/>
      <c r="D116" s="43"/>
      <c r="E116" s="43"/>
      <c r="F116" s="43"/>
      <c r="H116" s="42"/>
      <c r="I116" s="42"/>
      <c r="J116" s="42"/>
      <c r="K116" s="42"/>
      <c r="L116" s="42"/>
      <c r="M116" s="42"/>
      <c r="N116" s="42"/>
      <c r="O116" s="42"/>
      <c r="P116" s="42"/>
      <c r="Q116" s="42"/>
      <c r="R116" s="42"/>
    </row>
    <row r="117" spans="1:18" x14ac:dyDescent="0.25">
      <c r="A117" s="43"/>
      <c r="B117" s="43"/>
      <c r="C117" s="43"/>
      <c r="D117" s="43"/>
      <c r="E117" s="43"/>
      <c r="F117" s="43"/>
      <c r="H117" s="42"/>
      <c r="I117" s="42"/>
      <c r="J117" s="42"/>
      <c r="K117" s="42"/>
      <c r="L117" s="42"/>
      <c r="M117" s="42"/>
      <c r="N117" s="42"/>
      <c r="O117" s="42"/>
      <c r="P117" s="42"/>
      <c r="Q117" s="42"/>
      <c r="R117" s="42"/>
    </row>
    <row r="118" spans="1:18" x14ac:dyDescent="0.25">
      <c r="A118" s="43"/>
      <c r="B118" s="43"/>
      <c r="C118" s="43"/>
      <c r="D118" s="43"/>
      <c r="E118" s="43"/>
      <c r="F118" s="43"/>
      <c r="H118" s="42"/>
      <c r="I118" s="42"/>
      <c r="J118" s="42"/>
      <c r="K118" s="42"/>
      <c r="L118" s="42"/>
      <c r="M118" s="42"/>
      <c r="N118" s="42"/>
      <c r="O118" s="42"/>
      <c r="P118" s="42"/>
      <c r="Q118" s="42"/>
      <c r="R118" s="42"/>
    </row>
    <row r="119" spans="1:18" x14ac:dyDescent="0.25">
      <c r="A119" s="43"/>
      <c r="B119" s="43"/>
      <c r="C119" s="43"/>
      <c r="D119" s="43"/>
      <c r="E119" s="43"/>
      <c r="F119" s="43"/>
      <c r="H119" s="42"/>
      <c r="I119" s="42"/>
      <c r="J119" s="42"/>
      <c r="K119" s="42"/>
      <c r="L119" s="42"/>
      <c r="M119" s="42"/>
      <c r="N119" s="42"/>
      <c r="O119" s="42"/>
      <c r="P119" s="42"/>
      <c r="Q119" s="42"/>
      <c r="R119" s="42"/>
    </row>
  </sheetData>
  <mergeCells count="17">
    <mergeCell ref="C24:F26"/>
    <mergeCell ref="I11:I12"/>
    <mergeCell ref="L10:L12"/>
    <mergeCell ref="H11:H12"/>
    <mergeCell ref="C2:F2"/>
    <mergeCell ref="C4:F4"/>
    <mergeCell ref="H10:K10"/>
    <mergeCell ref="J11:J12"/>
    <mergeCell ref="K11:K12"/>
    <mergeCell ref="A10:A12"/>
    <mergeCell ref="C10:G10"/>
    <mergeCell ref="C11:C12"/>
    <mergeCell ref="D11:D12"/>
    <mergeCell ref="E11:E12"/>
    <mergeCell ref="B10:B12"/>
    <mergeCell ref="F11:F12"/>
    <mergeCell ref="G11:G12"/>
  </mergeCells>
  <phoneticPr fontId="0" type="noConversion"/>
  <printOptions horizontalCentered="1"/>
  <pageMargins left="0" right="0" top="0.98425196850393704" bottom="0.98425196850393704" header="0.511811023622047" footer="0.511811023622047"/>
  <pageSetup paperSize="9" scale="60" fitToWidth="4" fitToHeight="4" pageOrder="overThenDown" orientation="landscape" horizontalDpi="4294967292" r:id="rId1"/>
  <headerFooter alignWithMargins="0">
    <oddHeader>&amp;A</oddHeader>
    <oddFooter>&amp;L&amp;F&amp;C&amp;P/&amp;N&amp;R&amp;D&amp;T</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1:I192"/>
  <sheetViews>
    <sheetView topLeftCell="A5" zoomScaleSheetLayoutView="65" workbookViewId="0">
      <selection activeCell="D13" sqref="D13"/>
    </sheetView>
  </sheetViews>
  <sheetFormatPr defaultColWidth="9.33203125" defaultRowHeight="18" x14ac:dyDescent="0.25"/>
  <cols>
    <col min="1" max="1" width="9.33203125" style="48"/>
    <col min="2" max="2" width="8.1640625" style="48" customWidth="1"/>
    <col min="3" max="3" width="56.83203125" style="48" customWidth="1"/>
    <col min="4" max="4" width="30.33203125" style="48" customWidth="1"/>
    <col min="5" max="6" width="34.1640625" style="48" customWidth="1"/>
    <col min="7" max="7" width="25.83203125" style="48" customWidth="1"/>
    <col min="8" max="16384" width="9.33203125" style="48"/>
  </cols>
  <sheetData>
    <row r="1" spans="2:9" x14ac:dyDescent="0.25">
      <c r="B1" s="270"/>
      <c r="C1" s="270"/>
      <c r="D1" s="270"/>
      <c r="E1" s="270"/>
      <c r="F1" s="270"/>
      <c r="G1" s="270"/>
    </row>
    <row r="2" spans="2:9" ht="18" customHeight="1" x14ac:dyDescent="0.3">
      <c r="B2" s="270"/>
      <c r="C2" s="1131" t="s">
        <v>286</v>
      </c>
      <c r="D2" s="1131"/>
      <c r="E2" s="1131"/>
      <c r="F2" s="935"/>
      <c r="G2" s="486"/>
      <c r="H2" s="100"/>
    </row>
    <row r="3" spans="2:9" x14ac:dyDescent="0.25">
      <c r="B3" s="487"/>
      <c r="C3" s="270"/>
      <c r="D3" s="270"/>
      <c r="E3" s="270"/>
      <c r="F3" s="270"/>
      <c r="G3" s="270"/>
    </row>
    <row r="4" spans="2:9" ht="18.75" x14ac:dyDescent="0.3">
      <c r="B4" s="270"/>
      <c r="C4" s="1286" t="s">
        <v>319</v>
      </c>
      <c r="D4" s="1286"/>
      <c r="E4" s="1286"/>
      <c r="F4" s="934"/>
      <c r="G4" s="486"/>
    </row>
    <row r="5" spans="2:9" x14ac:dyDescent="0.25">
      <c r="B5" s="270"/>
      <c r="C5" s="270" t="s">
        <v>1000</v>
      </c>
      <c r="D5" s="270"/>
      <c r="E5" s="270"/>
      <c r="F5" s="270"/>
      <c r="G5" s="270"/>
    </row>
    <row r="6" spans="2:9" x14ac:dyDescent="0.25">
      <c r="B6" s="270"/>
      <c r="C6" s="270"/>
      <c r="D6" s="270"/>
      <c r="E6" s="270"/>
      <c r="F6" s="270"/>
      <c r="G6" s="270"/>
    </row>
    <row r="7" spans="2:9" x14ac:dyDescent="0.25">
      <c r="B7" s="270"/>
      <c r="C7" s="826" t="s">
        <v>982</v>
      </c>
      <c r="D7" s="282"/>
      <c r="E7" s="270"/>
      <c r="F7" s="270"/>
      <c r="G7" s="270"/>
    </row>
    <row r="8" spans="2:9" ht="18.75" thickBot="1" x14ac:dyDescent="0.3">
      <c r="B8" s="282"/>
      <c r="C8" s="282"/>
      <c r="D8" s="282"/>
      <c r="E8" s="270" t="s">
        <v>1042</v>
      </c>
      <c r="F8" s="270"/>
      <c r="G8" s="270"/>
    </row>
    <row r="9" spans="2:9" ht="34.5" customHeight="1" x14ac:dyDescent="0.25">
      <c r="B9" s="1287" t="s">
        <v>31</v>
      </c>
      <c r="C9" s="1283" t="s">
        <v>12</v>
      </c>
      <c r="D9" s="1283" t="s">
        <v>13</v>
      </c>
      <c r="E9" s="1283" t="s">
        <v>321</v>
      </c>
      <c r="F9" s="950"/>
      <c r="G9" s="1284" t="s">
        <v>33</v>
      </c>
      <c r="H9" s="101"/>
      <c r="I9" s="101"/>
    </row>
    <row r="10" spans="2:9" ht="21" customHeight="1" x14ac:dyDescent="0.25">
      <c r="B10" s="1288"/>
      <c r="C10" s="1136"/>
      <c r="D10" s="1136"/>
      <c r="E10" s="1136"/>
      <c r="F10" s="951" t="s">
        <v>1179</v>
      </c>
      <c r="G10" s="1285"/>
      <c r="H10" s="101"/>
      <c r="I10" s="101"/>
    </row>
    <row r="11" spans="2:9" ht="21.75" customHeight="1" thickBot="1" x14ac:dyDescent="0.3">
      <c r="B11" s="503">
        <v>1</v>
      </c>
      <c r="C11" s="504">
        <v>2</v>
      </c>
      <c r="D11" s="505">
        <v>3</v>
      </c>
      <c r="E11" s="351">
        <v>4</v>
      </c>
      <c r="F11" s="947">
        <v>5</v>
      </c>
      <c r="G11" s="506">
        <v>6</v>
      </c>
    </row>
    <row r="12" spans="2:9" ht="34.5" customHeight="1" x14ac:dyDescent="0.25">
      <c r="B12" s="488"/>
      <c r="C12" s="489"/>
      <c r="D12" s="490"/>
      <c r="E12" s="491"/>
      <c r="F12" s="611"/>
      <c r="G12" s="492"/>
    </row>
    <row r="13" spans="2:9" ht="34.5" customHeight="1" x14ac:dyDescent="0.25">
      <c r="B13" s="493"/>
      <c r="C13" s="494"/>
      <c r="D13" s="495"/>
      <c r="E13" s="496"/>
      <c r="F13" s="948"/>
      <c r="G13" s="497"/>
    </row>
    <row r="14" spans="2:9" ht="34.5" customHeight="1" thickBot="1" x14ac:dyDescent="0.3">
      <c r="B14" s="498"/>
      <c r="C14" s="499"/>
      <c r="D14" s="500"/>
      <c r="E14" s="501"/>
      <c r="F14" s="949"/>
      <c r="G14" s="502"/>
    </row>
    <row r="15" spans="2:9" ht="24" customHeight="1" x14ac:dyDescent="0.25">
      <c r="B15" s="157" t="s">
        <v>983</v>
      </c>
      <c r="C15" s="282"/>
      <c r="D15" s="282"/>
      <c r="E15" s="270"/>
      <c r="F15" s="270"/>
      <c r="G15" s="282"/>
    </row>
    <row r="16" spans="2:9" x14ac:dyDescent="0.25">
      <c r="B16" s="1170"/>
      <c r="C16" s="1170"/>
      <c r="D16" s="1170"/>
      <c r="E16" s="1170"/>
      <c r="F16" s="1170"/>
      <c r="G16" s="1170"/>
    </row>
    <row r="17" spans="2:7" x14ac:dyDescent="0.25">
      <c r="B17" s="1170"/>
      <c r="C17" s="1170"/>
      <c r="D17" s="1170"/>
      <c r="E17" s="1170"/>
      <c r="F17" s="1170"/>
      <c r="G17" s="1170"/>
    </row>
    <row r="18" spans="2:7" ht="21" customHeight="1" x14ac:dyDescent="0.25"/>
    <row r="19" spans="2:7" ht="22.5" customHeight="1" x14ac:dyDescent="0.25"/>
    <row r="27" spans="2:7" ht="20.25" customHeight="1" x14ac:dyDescent="0.25"/>
    <row r="28" spans="2:7" ht="26.25" customHeight="1" x14ac:dyDescent="0.25"/>
    <row r="36" ht="15.75" customHeight="1" x14ac:dyDescent="0.25"/>
    <row r="37" ht="24" customHeight="1" x14ac:dyDescent="0.25"/>
    <row r="45" ht="18" customHeight="1" x14ac:dyDescent="0.25"/>
    <row r="46" ht="24.75" customHeight="1" x14ac:dyDescent="0.25"/>
    <row r="53" ht="15.75" customHeight="1" x14ac:dyDescent="0.25"/>
    <row r="54" ht="15.75" customHeight="1" x14ac:dyDescent="0.25"/>
    <row r="55" ht="23.25" customHeight="1" x14ac:dyDescent="0.25"/>
    <row r="63" ht="15.75" customHeight="1" x14ac:dyDescent="0.25"/>
    <row r="64" ht="25.5" customHeight="1" x14ac:dyDescent="0.25"/>
    <row r="70" spans="2:9" x14ac:dyDescent="0.25">
      <c r="B70" s="41"/>
      <c r="C70" s="41"/>
      <c r="D70" s="41"/>
      <c r="E70" s="41"/>
      <c r="F70" s="41"/>
      <c r="G70" s="41"/>
      <c r="H70" s="41"/>
      <c r="I70" s="41"/>
    </row>
    <row r="71" spans="2:9" x14ac:dyDescent="0.25">
      <c r="B71" s="41"/>
      <c r="C71" s="41"/>
      <c r="D71" s="41"/>
      <c r="E71" s="41"/>
      <c r="F71" s="41"/>
      <c r="G71" s="41"/>
      <c r="H71" s="41"/>
      <c r="I71" s="41"/>
    </row>
    <row r="72" spans="2:9" x14ac:dyDescent="0.25">
      <c r="B72" s="41"/>
      <c r="C72" s="41"/>
      <c r="D72" s="41"/>
      <c r="E72" s="41"/>
      <c r="F72" s="41"/>
      <c r="G72" s="41"/>
      <c r="H72" s="41"/>
      <c r="I72" s="41"/>
    </row>
    <row r="73" spans="2:9" x14ac:dyDescent="0.25">
      <c r="B73" s="41"/>
      <c r="C73" s="41"/>
      <c r="D73" s="41"/>
      <c r="E73" s="41"/>
      <c r="F73" s="41"/>
      <c r="G73" s="41"/>
      <c r="H73" s="41"/>
      <c r="I73" s="41"/>
    </row>
    <row r="74" spans="2:9" x14ac:dyDescent="0.25">
      <c r="B74" s="41"/>
      <c r="C74" s="41"/>
      <c r="D74" s="41"/>
      <c r="E74" s="41"/>
      <c r="F74" s="41"/>
      <c r="G74" s="41"/>
      <c r="H74" s="41"/>
      <c r="I74" s="41"/>
    </row>
    <row r="75" spans="2:9" x14ac:dyDescent="0.25">
      <c r="B75" s="41"/>
      <c r="C75" s="41"/>
      <c r="D75" s="41"/>
      <c r="E75" s="41"/>
      <c r="F75" s="41"/>
      <c r="G75" s="41"/>
      <c r="H75" s="41"/>
      <c r="I75" s="41"/>
    </row>
    <row r="76" spans="2:9" x14ac:dyDescent="0.25">
      <c r="B76" s="41"/>
      <c r="C76" s="41"/>
      <c r="D76" s="41"/>
      <c r="E76" s="41"/>
      <c r="F76" s="41"/>
      <c r="G76" s="41"/>
      <c r="H76" s="41"/>
      <c r="I76" s="41"/>
    </row>
    <row r="77" spans="2:9" x14ac:dyDescent="0.25">
      <c r="B77" s="41"/>
      <c r="C77" s="41"/>
      <c r="D77" s="41"/>
      <c r="E77" s="41"/>
      <c r="F77" s="41"/>
      <c r="G77" s="41"/>
      <c r="H77" s="41"/>
      <c r="I77" s="41"/>
    </row>
    <row r="78" spans="2:9" x14ac:dyDescent="0.25">
      <c r="B78" s="41"/>
      <c r="C78" s="41"/>
      <c r="D78" s="41"/>
      <c r="E78" s="41"/>
      <c r="F78" s="41"/>
      <c r="G78" s="41"/>
      <c r="H78" s="41"/>
      <c r="I78" s="41"/>
    </row>
    <row r="79" spans="2:9" x14ac:dyDescent="0.25">
      <c r="B79" s="41"/>
      <c r="C79" s="41"/>
      <c r="D79" s="41"/>
      <c r="E79" s="41"/>
      <c r="F79" s="41"/>
      <c r="G79" s="41"/>
      <c r="H79" s="41"/>
      <c r="I79" s="41"/>
    </row>
    <row r="80" spans="2:9" x14ac:dyDescent="0.25">
      <c r="B80" s="41"/>
      <c r="C80" s="41"/>
      <c r="D80" s="41"/>
      <c r="E80" s="41"/>
      <c r="F80" s="41"/>
      <c r="G80" s="41"/>
      <c r="H80" s="41"/>
      <c r="I80" s="41"/>
    </row>
    <row r="81" spans="2:9" x14ac:dyDescent="0.25">
      <c r="B81" s="41"/>
      <c r="C81" s="41"/>
      <c r="D81" s="41"/>
      <c r="E81" s="41"/>
      <c r="F81" s="41"/>
      <c r="G81" s="41"/>
      <c r="H81" s="41"/>
      <c r="I81" s="41"/>
    </row>
    <row r="82" spans="2:9" x14ac:dyDescent="0.25">
      <c r="B82" s="41"/>
      <c r="C82" s="41"/>
      <c r="D82" s="41"/>
      <c r="E82" s="41"/>
      <c r="F82" s="41"/>
      <c r="G82" s="41"/>
      <c r="H82" s="41"/>
      <c r="I82" s="41"/>
    </row>
    <row r="83" spans="2:9" x14ac:dyDescent="0.25">
      <c r="B83" s="41"/>
      <c r="C83" s="41"/>
      <c r="D83" s="41"/>
      <c r="E83" s="41"/>
      <c r="F83" s="41"/>
      <c r="G83" s="41"/>
      <c r="H83" s="41"/>
      <c r="I83" s="41"/>
    </row>
    <row r="84" spans="2:9" x14ac:dyDescent="0.25">
      <c r="B84" s="41"/>
      <c r="C84" s="41"/>
      <c r="D84" s="41"/>
      <c r="E84" s="41"/>
      <c r="F84" s="41"/>
      <c r="G84" s="41"/>
      <c r="H84" s="41"/>
      <c r="I84" s="41"/>
    </row>
    <row r="85" spans="2:9" x14ac:dyDescent="0.25">
      <c r="B85" s="41"/>
      <c r="C85" s="41"/>
      <c r="D85" s="41"/>
      <c r="E85" s="41"/>
      <c r="F85" s="41"/>
      <c r="G85" s="41"/>
      <c r="H85" s="41"/>
      <c r="I85" s="41"/>
    </row>
    <row r="86" spans="2:9" x14ac:dyDescent="0.25">
      <c r="B86" s="41"/>
      <c r="C86" s="41"/>
      <c r="D86" s="41"/>
      <c r="E86" s="41"/>
      <c r="F86" s="41"/>
      <c r="G86" s="41"/>
      <c r="H86" s="41"/>
      <c r="I86" s="41"/>
    </row>
    <row r="87" spans="2:9" x14ac:dyDescent="0.25">
      <c r="B87" s="41"/>
      <c r="C87" s="41"/>
      <c r="D87" s="41"/>
      <c r="E87" s="41"/>
      <c r="F87" s="41"/>
      <c r="G87" s="41"/>
      <c r="H87" s="41"/>
      <c r="I87" s="41"/>
    </row>
    <row r="88" spans="2:9" x14ac:dyDescent="0.25">
      <c r="B88" s="41"/>
      <c r="C88" s="41"/>
      <c r="D88" s="41"/>
      <c r="E88" s="41"/>
      <c r="F88" s="41"/>
      <c r="G88" s="41"/>
      <c r="H88" s="41"/>
      <c r="I88" s="41"/>
    </row>
    <row r="89" spans="2:9" x14ac:dyDescent="0.25">
      <c r="B89" s="41"/>
      <c r="C89" s="41"/>
      <c r="D89" s="41"/>
      <c r="E89" s="41"/>
      <c r="F89" s="41"/>
      <c r="G89" s="41"/>
      <c r="H89" s="41"/>
      <c r="I89" s="41"/>
    </row>
    <row r="90" spans="2:9" x14ac:dyDescent="0.25">
      <c r="B90" s="41"/>
      <c r="C90" s="41"/>
      <c r="D90" s="41"/>
      <c r="E90" s="41"/>
      <c r="F90" s="41"/>
      <c r="G90" s="41"/>
      <c r="H90" s="41"/>
      <c r="I90" s="41"/>
    </row>
    <row r="91" spans="2:9" x14ac:dyDescent="0.25">
      <c r="B91" s="41"/>
      <c r="C91" s="41"/>
      <c r="D91" s="41"/>
      <c r="E91" s="41"/>
      <c r="F91" s="41"/>
      <c r="G91" s="41"/>
      <c r="H91" s="41"/>
      <c r="I91" s="41"/>
    </row>
    <row r="92" spans="2:9" x14ac:dyDescent="0.25">
      <c r="B92" s="41"/>
      <c r="C92" s="41"/>
      <c r="D92" s="41"/>
      <c r="E92" s="41"/>
      <c r="F92" s="41"/>
      <c r="G92" s="41"/>
      <c r="H92" s="41"/>
      <c r="I92" s="41"/>
    </row>
    <row r="93" spans="2:9" x14ac:dyDescent="0.25">
      <c r="B93" s="41"/>
      <c r="C93" s="41"/>
      <c r="D93" s="41"/>
      <c r="E93" s="41"/>
      <c r="F93" s="41"/>
      <c r="G93" s="41"/>
      <c r="H93" s="41"/>
      <c r="I93" s="41"/>
    </row>
    <row r="94" spans="2:9" x14ac:dyDescent="0.25">
      <c r="B94" s="41"/>
      <c r="C94" s="41"/>
      <c r="D94" s="41"/>
      <c r="E94" s="41"/>
      <c r="F94" s="41"/>
      <c r="G94" s="41"/>
      <c r="H94" s="41"/>
      <c r="I94" s="41"/>
    </row>
    <row r="95" spans="2:9" x14ac:dyDescent="0.25">
      <c r="B95" s="41"/>
      <c r="C95" s="41"/>
      <c r="D95" s="41"/>
      <c r="E95" s="41"/>
      <c r="F95" s="41"/>
      <c r="G95" s="41"/>
      <c r="H95" s="41"/>
      <c r="I95" s="41"/>
    </row>
    <row r="96" spans="2:9" x14ac:dyDescent="0.25">
      <c r="B96" s="41"/>
      <c r="C96" s="41"/>
      <c r="D96" s="41"/>
      <c r="E96" s="41"/>
      <c r="F96" s="41"/>
      <c r="G96" s="41"/>
      <c r="H96" s="41"/>
      <c r="I96" s="41"/>
    </row>
    <row r="97" spans="2:9" x14ac:dyDescent="0.25">
      <c r="B97" s="41"/>
      <c r="C97" s="41"/>
      <c r="D97" s="41"/>
      <c r="E97" s="41"/>
      <c r="F97" s="41"/>
      <c r="G97" s="41"/>
      <c r="H97" s="41"/>
      <c r="I97" s="41"/>
    </row>
    <row r="98" spans="2:9" x14ac:dyDescent="0.25">
      <c r="B98" s="41"/>
      <c r="C98" s="41"/>
      <c r="D98" s="41"/>
      <c r="E98" s="41"/>
      <c r="F98" s="41"/>
      <c r="G98" s="41"/>
      <c r="H98" s="41"/>
      <c r="I98" s="41"/>
    </row>
    <row r="99" spans="2:9" x14ac:dyDescent="0.25">
      <c r="B99" s="41"/>
      <c r="C99" s="41"/>
      <c r="D99" s="41"/>
      <c r="E99" s="41"/>
      <c r="F99" s="41"/>
      <c r="G99" s="41"/>
      <c r="H99" s="41"/>
      <c r="I99" s="41"/>
    </row>
    <row r="100" spans="2:9" x14ac:dyDescent="0.25">
      <c r="B100" s="41"/>
      <c r="C100" s="41"/>
      <c r="D100" s="41"/>
      <c r="E100" s="41"/>
      <c r="F100" s="41"/>
      <c r="G100" s="41"/>
      <c r="H100" s="41"/>
      <c r="I100" s="41"/>
    </row>
    <row r="101" spans="2:9" x14ac:dyDescent="0.25">
      <c r="B101" s="41"/>
      <c r="C101" s="41"/>
      <c r="D101" s="41"/>
      <c r="E101" s="41"/>
      <c r="F101" s="41"/>
      <c r="G101" s="41"/>
      <c r="H101" s="41"/>
      <c r="I101" s="41"/>
    </row>
    <row r="102" spans="2:9" x14ac:dyDescent="0.25">
      <c r="B102" s="41"/>
      <c r="C102" s="41"/>
      <c r="D102" s="41"/>
      <c r="E102" s="41"/>
      <c r="F102" s="41"/>
      <c r="G102" s="41"/>
      <c r="H102" s="41"/>
      <c r="I102" s="41"/>
    </row>
    <row r="103" spans="2:9" x14ac:dyDescent="0.25">
      <c r="B103" s="41"/>
      <c r="C103" s="41"/>
      <c r="D103" s="41"/>
      <c r="E103" s="41"/>
      <c r="F103" s="41"/>
      <c r="G103" s="41"/>
      <c r="H103" s="41"/>
      <c r="I103" s="41"/>
    </row>
    <row r="104" spans="2:9" x14ac:dyDescent="0.25">
      <c r="B104" s="41"/>
      <c r="C104" s="41"/>
      <c r="D104" s="41"/>
      <c r="E104" s="41"/>
      <c r="F104" s="41"/>
      <c r="G104" s="41"/>
      <c r="H104" s="41"/>
      <c r="I104" s="41"/>
    </row>
    <row r="105" spans="2:9" x14ac:dyDescent="0.25">
      <c r="B105" s="41"/>
      <c r="C105" s="41"/>
      <c r="D105" s="41"/>
      <c r="E105" s="41"/>
      <c r="F105" s="41"/>
      <c r="G105" s="41"/>
      <c r="H105" s="41"/>
      <c r="I105" s="41"/>
    </row>
    <row r="106" spans="2:9" x14ac:dyDescent="0.25">
      <c r="B106" s="41"/>
      <c r="C106" s="41"/>
      <c r="D106" s="41"/>
      <c r="E106" s="41"/>
      <c r="F106" s="41"/>
      <c r="G106" s="41"/>
      <c r="H106" s="41"/>
      <c r="I106" s="41"/>
    </row>
    <row r="107" spans="2:9" x14ac:dyDescent="0.25">
      <c r="B107" s="41"/>
      <c r="C107" s="41"/>
      <c r="D107" s="41"/>
      <c r="E107" s="41"/>
      <c r="F107" s="41"/>
      <c r="G107" s="41"/>
      <c r="H107" s="41"/>
      <c r="I107" s="41"/>
    </row>
    <row r="108" spans="2:9" x14ac:dyDescent="0.25">
      <c r="B108" s="41"/>
      <c r="C108" s="41"/>
      <c r="D108" s="41"/>
      <c r="E108" s="41"/>
      <c r="F108" s="41"/>
      <c r="G108" s="41"/>
      <c r="H108" s="41"/>
      <c r="I108" s="41"/>
    </row>
    <row r="109" spans="2:9" x14ac:dyDescent="0.25">
      <c r="B109" s="41"/>
      <c r="C109" s="41"/>
      <c r="D109" s="41"/>
      <c r="E109" s="41"/>
      <c r="F109" s="41"/>
      <c r="G109" s="41"/>
      <c r="H109" s="41"/>
      <c r="I109" s="41"/>
    </row>
    <row r="110" spans="2:9" x14ac:dyDescent="0.25">
      <c r="B110" s="41"/>
      <c r="C110" s="41"/>
      <c r="D110" s="41"/>
      <c r="E110" s="41"/>
      <c r="F110" s="41"/>
      <c r="G110" s="41"/>
      <c r="H110" s="41"/>
      <c r="I110" s="41"/>
    </row>
    <row r="111" spans="2:9" x14ac:dyDescent="0.25">
      <c r="B111" s="41"/>
      <c r="C111" s="41"/>
      <c r="D111" s="41"/>
      <c r="E111" s="41"/>
      <c r="F111" s="41"/>
      <c r="G111" s="41"/>
      <c r="H111" s="41"/>
      <c r="I111" s="41"/>
    </row>
    <row r="112" spans="2:9" x14ac:dyDescent="0.25">
      <c r="B112" s="41"/>
      <c r="C112" s="41"/>
      <c r="D112" s="41"/>
      <c r="E112" s="41"/>
      <c r="F112" s="41"/>
      <c r="G112" s="41"/>
      <c r="H112" s="41"/>
      <c r="I112" s="41"/>
    </row>
    <row r="113" spans="2:9" x14ac:dyDescent="0.25">
      <c r="B113" s="41"/>
      <c r="C113" s="41"/>
      <c r="D113" s="41"/>
      <c r="E113" s="41"/>
      <c r="F113" s="41"/>
      <c r="G113" s="41"/>
      <c r="H113" s="41"/>
      <c r="I113" s="41"/>
    </row>
    <row r="114" spans="2:9" x14ac:dyDescent="0.25">
      <c r="B114" s="41"/>
      <c r="C114" s="41"/>
      <c r="D114" s="41"/>
      <c r="E114" s="41"/>
      <c r="F114" s="41"/>
      <c r="G114" s="41"/>
      <c r="H114" s="41"/>
      <c r="I114" s="41"/>
    </row>
    <row r="115" spans="2:9" x14ac:dyDescent="0.25">
      <c r="B115" s="41"/>
      <c r="C115" s="41"/>
      <c r="D115" s="41"/>
      <c r="E115" s="41"/>
      <c r="F115" s="41"/>
      <c r="G115" s="41"/>
      <c r="H115" s="41"/>
      <c r="I115" s="41"/>
    </row>
    <row r="116" spans="2:9" x14ac:dyDescent="0.25">
      <c r="B116" s="41"/>
      <c r="C116" s="41"/>
      <c r="D116" s="41"/>
      <c r="E116" s="41"/>
      <c r="F116" s="41"/>
      <c r="G116" s="41"/>
      <c r="H116" s="41"/>
      <c r="I116" s="41"/>
    </row>
    <row r="117" spans="2:9" x14ac:dyDescent="0.25">
      <c r="B117" s="41"/>
      <c r="C117" s="41"/>
      <c r="D117" s="41"/>
      <c r="E117" s="41"/>
      <c r="F117" s="41"/>
      <c r="G117" s="41"/>
      <c r="H117" s="41"/>
      <c r="I117" s="41"/>
    </row>
    <row r="118" spans="2:9" x14ac:dyDescent="0.25">
      <c r="B118" s="41"/>
      <c r="C118" s="41"/>
      <c r="D118" s="41"/>
      <c r="E118" s="41"/>
      <c r="F118" s="41"/>
      <c r="G118" s="41"/>
      <c r="H118" s="41"/>
      <c r="I118" s="41"/>
    </row>
    <row r="119" spans="2:9" x14ac:dyDescent="0.25">
      <c r="B119" s="41"/>
      <c r="C119" s="41"/>
      <c r="D119" s="41"/>
      <c r="E119" s="41"/>
      <c r="F119" s="41"/>
      <c r="G119" s="41"/>
      <c r="H119" s="41"/>
      <c r="I119" s="41"/>
    </row>
    <row r="120" spans="2:9" x14ac:dyDescent="0.25">
      <c r="B120" s="41"/>
      <c r="C120" s="41"/>
      <c r="D120" s="41"/>
      <c r="E120" s="41"/>
      <c r="F120" s="41"/>
      <c r="G120" s="41"/>
      <c r="H120" s="41"/>
      <c r="I120" s="41"/>
    </row>
    <row r="121" spans="2:9" x14ac:dyDescent="0.25">
      <c r="B121" s="41"/>
      <c r="C121" s="41"/>
      <c r="D121" s="41"/>
      <c r="E121" s="41"/>
      <c r="F121" s="41"/>
      <c r="G121" s="41"/>
      <c r="H121" s="41"/>
      <c r="I121" s="41"/>
    </row>
    <row r="122" spans="2:9" x14ac:dyDescent="0.25">
      <c r="B122" s="41"/>
      <c r="C122" s="41"/>
      <c r="D122" s="41"/>
      <c r="E122" s="41"/>
      <c r="F122" s="41"/>
      <c r="G122" s="41"/>
      <c r="H122" s="41"/>
      <c r="I122" s="41"/>
    </row>
    <row r="123" spans="2:9" x14ac:dyDescent="0.25">
      <c r="B123" s="41"/>
      <c r="C123" s="41"/>
      <c r="D123" s="41"/>
      <c r="E123" s="41"/>
      <c r="F123" s="41"/>
      <c r="G123" s="41"/>
      <c r="H123" s="41"/>
      <c r="I123" s="41"/>
    </row>
    <row r="124" spans="2:9" x14ac:dyDescent="0.25">
      <c r="B124" s="41"/>
      <c r="C124" s="41"/>
      <c r="D124" s="41"/>
      <c r="E124" s="41"/>
      <c r="F124" s="41"/>
      <c r="G124" s="41"/>
      <c r="H124" s="41"/>
      <c r="I124" s="41"/>
    </row>
    <row r="125" spans="2:9" x14ac:dyDescent="0.25">
      <c r="B125" s="41"/>
      <c r="C125" s="41"/>
      <c r="D125" s="41"/>
      <c r="E125" s="41"/>
      <c r="F125" s="41"/>
      <c r="G125" s="41"/>
      <c r="H125" s="41"/>
      <c r="I125" s="41"/>
    </row>
    <row r="126" spans="2:9" x14ac:dyDescent="0.25">
      <c r="B126" s="41"/>
      <c r="C126" s="41"/>
      <c r="D126" s="41"/>
      <c r="E126" s="41"/>
      <c r="F126" s="41"/>
      <c r="G126" s="41"/>
      <c r="H126" s="41"/>
      <c r="I126" s="41"/>
    </row>
    <row r="127" spans="2:9" x14ac:dyDescent="0.25">
      <c r="B127" s="41"/>
      <c r="C127" s="41"/>
      <c r="D127" s="41"/>
      <c r="E127" s="41"/>
      <c r="F127" s="41"/>
      <c r="G127" s="41"/>
      <c r="H127" s="41"/>
      <c r="I127" s="41"/>
    </row>
    <row r="128" spans="2:9" x14ac:dyDescent="0.25">
      <c r="B128" s="41"/>
      <c r="C128" s="41"/>
      <c r="D128" s="41"/>
      <c r="E128" s="41"/>
      <c r="F128" s="41"/>
      <c r="G128" s="41"/>
      <c r="H128" s="41"/>
      <c r="I128" s="41"/>
    </row>
    <row r="129" spans="2:9" x14ac:dyDescent="0.25">
      <c r="B129" s="41"/>
      <c r="C129" s="41"/>
      <c r="D129" s="41"/>
      <c r="E129" s="41"/>
      <c r="F129" s="41"/>
      <c r="G129" s="41"/>
      <c r="H129" s="41"/>
      <c r="I129" s="41"/>
    </row>
    <row r="130" spans="2:9" x14ac:dyDescent="0.25">
      <c r="B130" s="41"/>
      <c r="C130" s="41"/>
      <c r="D130" s="41"/>
      <c r="E130" s="41"/>
      <c r="F130" s="41"/>
      <c r="G130" s="41"/>
      <c r="H130" s="41"/>
      <c r="I130" s="41"/>
    </row>
    <row r="131" spans="2:9" x14ac:dyDescent="0.25">
      <c r="B131" s="41"/>
      <c r="C131" s="41"/>
      <c r="D131" s="41"/>
      <c r="E131" s="41"/>
      <c r="F131" s="41"/>
      <c r="G131" s="41"/>
      <c r="H131" s="41"/>
      <c r="I131" s="41"/>
    </row>
    <row r="132" spans="2:9" x14ac:dyDescent="0.25">
      <c r="B132" s="41"/>
      <c r="C132" s="41"/>
      <c r="D132" s="41"/>
      <c r="E132" s="41"/>
      <c r="F132" s="41"/>
      <c r="G132" s="41"/>
      <c r="H132" s="41"/>
      <c r="I132" s="41"/>
    </row>
    <row r="133" spans="2:9" x14ac:dyDescent="0.25">
      <c r="B133" s="41"/>
      <c r="C133" s="41"/>
      <c r="D133" s="41"/>
      <c r="E133" s="41"/>
      <c r="F133" s="41"/>
      <c r="G133" s="41"/>
      <c r="H133" s="41"/>
      <c r="I133" s="41"/>
    </row>
    <row r="134" spans="2:9" x14ac:dyDescent="0.25">
      <c r="B134" s="41"/>
      <c r="C134" s="41"/>
      <c r="D134" s="41"/>
      <c r="E134" s="41"/>
      <c r="F134" s="41"/>
      <c r="G134" s="41"/>
      <c r="H134" s="41"/>
      <c r="I134" s="41"/>
    </row>
    <row r="135" spans="2:9" x14ac:dyDescent="0.25">
      <c r="B135" s="41"/>
      <c r="C135" s="41"/>
      <c r="D135" s="41"/>
      <c r="E135" s="41"/>
      <c r="F135" s="41"/>
      <c r="G135" s="41"/>
      <c r="H135" s="41"/>
      <c r="I135" s="41"/>
    </row>
    <row r="136" spans="2:9" x14ac:dyDescent="0.25">
      <c r="B136" s="41"/>
      <c r="C136" s="41"/>
      <c r="D136" s="41"/>
      <c r="E136" s="41"/>
      <c r="F136" s="41"/>
      <c r="G136" s="41"/>
      <c r="H136" s="41"/>
      <c r="I136" s="41"/>
    </row>
    <row r="137" spans="2:9" x14ac:dyDescent="0.25">
      <c r="B137" s="41"/>
      <c r="C137" s="41"/>
      <c r="D137" s="41"/>
      <c r="E137" s="41"/>
      <c r="F137" s="41"/>
      <c r="G137" s="41"/>
      <c r="H137" s="41"/>
      <c r="I137" s="41"/>
    </row>
    <row r="138" spans="2:9" x14ac:dyDescent="0.25">
      <c r="B138" s="41"/>
      <c r="C138" s="41"/>
      <c r="D138" s="41"/>
      <c r="E138" s="41"/>
      <c r="F138" s="41"/>
      <c r="G138" s="41"/>
      <c r="H138" s="41"/>
      <c r="I138" s="41"/>
    </row>
    <row r="139" spans="2:9" x14ac:dyDescent="0.25">
      <c r="B139" s="41"/>
      <c r="C139" s="41"/>
      <c r="D139" s="41"/>
      <c r="E139" s="41"/>
      <c r="F139" s="41"/>
      <c r="G139" s="41"/>
      <c r="H139" s="41"/>
      <c r="I139" s="41"/>
    </row>
    <row r="140" spans="2:9" x14ac:dyDescent="0.25">
      <c r="B140" s="41"/>
      <c r="C140" s="41"/>
      <c r="D140" s="41"/>
      <c r="E140" s="41"/>
      <c r="F140" s="41"/>
      <c r="G140" s="41"/>
      <c r="H140" s="41"/>
      <c r="I140" s="41"/>
    </row>
    <row r="141" spans="2:9" x14ac:dyDescent="0.25">
      <c r="B141" s="41"/>
      <c r="C141" s="41"/>
      <c r="D141" s="41"/>
      <c r="E141" s="41"/>
      <c r="F141" s="41"/>
      <c r="G141" s="41"/>
      <c r="H141" s="41"/>
      <c r="I141" s="41"/>
    </row>
    <row r="142" spans="2:9" x14ac:dyDescent="0.25">
      <c r="B142" s="41"/>
      <c r="C142" s="41"/>
      <c r="D142" s="41"/>
      <c r="E142" s="41"/>
      <c r="F142" s="41"/>
      <c r="G142" s="41"/>
      <c r="H142" s="41"/>
      <c r="I142" s="41"/>
    </row>
    <row r="143" spans="2:9" x14ac:dyDescent="0.25">
      <c r="B143" s="41"/>
      <c r="C143" s="41"/>
      <c r="D143" s="41"/>
      <c r="E143" s="41"/>
      <c r="F143" s="41"/>
      <c r="G143" s="41"/>
      <c r="H143" s="41"/>
      <c r="I143" s="41"/>
    </row>
    <row r="144" spans="2:9" x14ac:dyDescent="0.25">
      <c r="B144" s="41"/>
      <c r="C144" s="41"/>
      <c r="D144" s="41"/>
      <c r="E144" s="41"/>
      <c r="F144" s="41"/>
      <c r="G144" s="41"/>
      <c r="H144" s="41"/>
      <c r="I144" s="41"/>
    </row>
    <row r="145" spans="2:9" x14ac:dyDescent="0.25">
      <c r="B145" s="41"/>
      <c r="C145" s="41"/>
      <c r="D145" s="41"/>
      <c r="E145" s="41"/>
      <c r="F145" s="41"/>
      <c r="G145" s="41"/>
      <c r="H145" s="41"/>
      <c r="I145" s="41"/>
    </row>
    <row r="146" spans="2:9" x14ac:dyDescent="0.25">
      <c r="B146" s="41"/>
      <c r="C146" s="41"/>
      <c r="D146" s="41"/>
      <c r="E146" s="41"/>
      <c r="F146" s="41"/>
      <c r="G146" s="41"/>
      <c r="H146" s="41"/>
      <c r="I146" s="41"/>
    </row>
    <row r="147" spans="2:9" x14ac:dyDescent="0.25">
      <c r="B147" s="41"/>
      <c r="C147" s="41"/>
      <c r="D147" s="41"/>
      <c r="E147" s="41"/>
      <c r="F147" s="41"/>
      <c r="G147" s="41"/>
      <c r="H147" s="41"/>
      <c r="I147" s="41"/>
    </row>
    <row r="148" spans="2:9" x14ac:dyDescent="0.25">
      <c r="B148" s="41"/>
      <c r="C148" s="41"/>
      <c r="D148" s="41"/>
      <c r="E148" s="41"/>
      <c r="F148" s="41"/>
      <c r="G148" s="41"/>
      <c r="H148" s="41"/>
      <c r="I148" s="41"/>
    </row>
    <row r="149" spans="2:9" x14ac:dyDescent="0.25">
      <c r="B149" s="41"/>
      <c r="C149" s="41"/>
      <c r="D149" s="41"/>
      <c r="E149" s="41"/>
      <c r="F149" s="41"/>
      <c r="G149" s="41"/>
      <c r="H149" s="41"/>
      <c r="I149" s="41"/>
    </row>
    <row r="150" spans="2:9" x14ac:dyDescent="0.25">
      <c r="B150" s="41"/>
      <c r="C150" s="41"/>
      <c r="D150" s="41"/>
      <c r="E150" s="41"/>
      <c r="F150" s="41"/>
      <c r="G150" s="41"/>
      <c r="H150" s="41"/>
      <c r="I150" s="41"/>
    </row>
    <row r="151" spans="2:9" x14ac:dyDescent="0.25">
      <c r="B151" s="41"/>
      <c r="C151" s="41"/>
      <c r="D151" s="41"/>
      <c r="E151" s="41"/>
      <c r="F151" s="41"/>
      <c r="G151" s="41"/>
      <c r="H151" s="41"/>
      <c r="I151" s="41"/>
    </row>
    <row r="152" spans="2:9" x14ac:dyDescent="0.25">
      <c r="B152" s="41"/>
      <c r="C152" s="41"/>
      <c r="D152" s="41"/>
      <c r="E152" s="41"/>
      <c r="F152" s="41"/>
      <c r="G152" s="41"/>
      <c r="H152" s="41"/>
      <c r="I152" s="41"/>
    </row>
    <row r="153" spans="2:9" x14ac:dyDescent="0.25">
      <c r="B153" s="41"/>
      <c r="C153" s="41"/>
      <c r="D153" s="41"/>
      <c r="E153" s="41"/>
      <c r="F153" s="41"/>
      <c r="G153" s="41"/>
      <c r="H153" s="41"/>
      <c r="I153" s="41"/>
    </row>
    <row r="154" spans="2:9" x14ac:dyDescent="0.25">
      <c r="B154" s="41"/>
      <c r="C154" s="41"/>
      <c r="D154" s="41"/>
      <c r="E154" s="41"/>
      <c r="F154" s="41"/>
      <c r="G154" s="41"/>
      <c r="H154" s="41"/>
      <c r="I154" s="41"/>
    </row>
    <row r="155" spans="2:9" x14ac:dyDescent="0.25">
      <c r="B155" s="41"/>
      <c r="C155" s="41"/>
      <c r="D155" s="41"/>
      <c r="E155" s="41"/>
      <c r="F155" s="41"/>
      <c r="G155" s="41"/>
      <c r="H155" s="41"/>
      <c r="I155" s="41"/>
    </row>
    <row r="156" spans="2:9" x14ac:dyDescent="0.25">
      <c r="B156" s="41"/>
      <c r="C156" s="41"/>
      <c r="D156" s="41"/>
      <c r="E156" s="41"/>
      <c r="F156" s="41"/>
      <c r="G156" s="41"/>
      <c r="H156" s="41"/>
      <c r="I156" s="41"/>
    </row>
    <row r="157" spans="2:9" x14ac:dyDescent="0.25">
      <c r="B157" s="41"/>
      <c r="C157" s="41"/>
      <c r="D157" s="41"/>
      <c r="E157" s="41"/>
      <c r="F157" s="41"/>
      <c r="G157" s="41"/>
      <c r="H157" s="41"/>
      <c r="I157" s="41"/>
    </row>
    <row r="158" spans="2:9" x14ac:dyDescent="0.25">
      <c r="B158" s="41"/>
      <c r="C158" s="41"/>
      <c r="D158" s="41"/>
      <c r="E158" s="41"/>
      <c r="F158" s="41"/>
      <c r="G158" s="41"/>
      <c r="H158" s="41"/>
      <c r="I158" s="41"/>
    </row>
    <row r="159" spans="2:9" x14ac:dyDescent="0.25">
      <c r="B159" s="41"/>
      <c r="C159" s="41"/>
      <c r="D159" s="41"/>
      <c r="E159" s="41"/>
      <c r="F159" s="41"/>
      <c r="G159" s="41"/>
      <c r="H159" s="41"/>
      <c r="I159" s="41"/>
    </row>
    <row r="160" spans="2:9" x14ac:dyDescent="0.25">
      <c r="B160" s="41"/>
      <c r="C160" s="41"/>
      <c r="D160" s="41"/>
      <c r="E160" s="41"/>
      <c r="F160" s="41"/>
      <c r="G160" s="41"/>
      <c r="H160" s="41"/>
      <c r="I160" s="41"/>
    </row>
    <row r="161" spans="2:9" x14ac:dyDescent="0.25">
      <c r="B161" s="41"/>
      <c r="C161" s="41"/>
      <c r="D161" s="41"/>
      <c r="E161" s="41"/>
      <c r="F161" s="41"/>
      <c r="G161" s="41"/>
      <c r="H161" s="41"/>
      <c r="I161" s="41"/>
    </row>
    <row r="162" spans="2:9" x14ac:dyDescent="0.25">
      <c r="B162" s="41"/>
      <c r="C162" s="41"/>
      <c r="D162" s="41"/>
      <c r="E162" s="41"/>
      <c r="F162" s="41"/>
      <c r="G162" s="41"/>
      <c r="H162" s="41"/>
      <c r="I162" s="41"/>
    </row>
    <row r="163" spans="2:9" x14ac:dyDescent="0.25">
      <c r="B163" s="41"/>
      <c r="C163" s="41"/>
      <c r="D163" s="41"/>
      <c r="E163" s="41"/>
      <c r="F163" s="41"/>
      <c r="G163" s="41"/>
      <c r="H163" s="41"/>
      <c r="I163" s="41"/>
    </row>
    <row r="164" spans="2:9" x14ac:dyDescent="0.25">
      <c r="B164" s="41"/>
      <c r="C164" s="41"/>
      <c r="D164" s="41"/>
      <c r="E164" s="41"/>
      <c r="F164" s="41"/>
      <c r="G164" s="41"/>
      <c r="H164" s="41"/>
      <c r="I164" s="41"/>
    </row>
    <row r="165" spans="2:9" x14ac:dyDescent="0.25">
      <c r="B165" s="41"/>
      <c r="C165" s="41"/>
      <c r="D165" s="41"/>
      <c r="E165" s="41"/>
      <c r="F165" s="41"/>
      <c r="G165" s="41"/>
      <c r="H165" s="41"/>
      <c r="I165" s="41"/>
    </row>
    <row r="166" spans="2:9" x14ac:dyDescent="0.25">
      <c r="B166" s="41"/>
      <c r="C166" s="41"/>
      <c r="D166" s="41"/>
      <c r="E166" s="41"/>
      <c r="F166" s="41"/>
      <c r="G166" s="41"/>
      <c r="H166" s="41"/>
      <c r="I166" s="41"/>
    </row>
    <row r="167" spans="2:9" x14ac:dyDescent="0.25">
      <c r="B167" s="41"/>
      <c r="C167" s="41"/>
      <c r="D167" s="41"/>
      <c r="E167" s="41"/>
      <c r="F167" s="41"/>
      <c r="G167" s="41"/>
      <c r="H167" s="41"/>
      <c r="I167" s="41"/>
    </row>
    <row r="168" spans="2:9" x14ac:dyDescent="0.25">
      <c r="B168" s="41"/>
      <c r="C168" s="41"/>
      <c r="D168" s="41"/>
      <c r="E168" s="41"/>
      <c r="F168" s="41"/>
      <c r="G168" s="41"/>
      <c r="H168" s="41"/>
      <c r="I168" s="41"/>
    </row>
    <row r="169" spans="2:9" x14ac:dyDescent="0.25">
      <c r="B169" s="41"/>
      <c r="C169" s="41"/>
      <c r="D169" s="41"/>
      <c r="E169" s="41"/>
      <c r="F169" s="41"/>
      <c r="G169" s="41"/>
      <c r="H169" s="41"/>
      <c r="I169" s="41"/>
    </row>
    <row r="170" spans="2:9" x14ac:dyDescent="0.25">
      <c r="B170" s="41"/>
      <c r="C170" s="41"/>
      <c r="D170" s="41"/>
      <c r="E170" s="41"/>
      <c r="F170" s="41"/>
      <c r="G170" s="41"/>
      <c r="H170" s="41"/>
      <c r="I170" s="41"/>
    </row>
    <row r="171" spans="2:9" x14ac:dyDescent="0.25">
      <c r="B171" s="41"/>
      <c r="C171" s="41"/>
      <c r="D171" s="41"/>
      <c r="E171" s="41"/>
      <c r="F171" s="41"/>
      <c r="G171" s="41"/>
      <c r="H171" s="41"/>
      <c r="I171" s="41"/>
    </row>
    <row r="172" spans="2:9" x14ac:dyDescent="0.25">
      <c r="B172" s="41"/>
      <c r="C172" s="41"/>
      <c r="D172" s="41"/>
      <c r="E172" s="41"/>
      <c r="F172" s="41"/>
      <c r="G172" s="41"/>
      <c r="H172" s="41"/>
      <c r="I172" s="41"/>
    </row>
    <row r="173" spans="2:9" x14ac:dyDescent="0.25">
      <c r="B173" s="41"/>
      <c r="C173" s="41"/>
      <c r="D173" s="41"/>
      <c r="E173" s="41"/>
      <c r="F173" s="41"/>
      <c r="G173" s="41"/>
      <c r="H173" s="41"/>
      <c r="I173" s="41"/>
    </row>
    <row r="174" spans="2:9" x14ac:dyDescent="0.25">
      <c r="B174" s="41"/>
      <c r="C174" s="41"/>
      <c r="D174" s="41"/>
      <c r="E174" s="41"/>
      <c r="F174" s="41"/>
      <c r="G174" s="41"/>
      <c r="H174" s="41"/>
      <c r="I174" s="41"/>
    </row>
    <row r="175" spans="2:9" x14ac:dyDescent="0.25">
      <c r="B175" s="41"/>
      <c r="C175" s="41"/>
      <c r="D175" s="41"/>
      <c r="E175" s="41"/>
      <c r="F175" s="41"/>
      <c r="G175" s="41"/>
      <c r="H175" s="41"/>
      <c r="I175" s="41"/>
    </row>
    <row r="176" spans="2:9" x14ac:dyDescent="0.25">
      <c r="B176" s="41"/>
      <c r="C176" s="41"/>
      <c r="D176" s="41"/>
      <c r="E176" s="41"/>
      <c r="F176" s="41"/>
      <c r="G176" s="41"/>
      <c r="H176" s="41"/>
      <c r="I176" s="41"/>
    </row>
    <row r="177" spans="2:9" x14ac:dyDescent="0.25">
      <c r="B177" s="41"/>
      <c r="C177" s="41"/>
      <c r="D177" s="41"/>
      <c r="E177" s="41"/>
      <c r="F177" s="41"/>
      <c r="G177" s="41"/>
      <c r="H177" s="41"/>
      <c r="I177" s="41"/>
    </row>
    <row r="178" spans="2:9" x14ac:dyDescent="0.25">
      <c r="B178" s="41"/>
      <c r="C178" s="41"/>
      <c r="D178" s="41"/>
      <c r="E178" s="41"/>
      <c r="F178" s="41"/>
      <c r="G178" s="41"/>
      <c r="H178" s="41"/>
      <c r="I178" s="41"/>
    </row>
    <row r="179" spans="2:9" x14ac:dyDescent="0.25">
      <c r="B179" s="41"/>
      <c r="C179" s="41"/>
      <c r="D179" s="41"/>
      <c r="E179" s="41"/>
      <c r="F179" s="41"/>
      <c r="G179" s="41"/>
      <c r="H179" s="41"/>
      <c r="I179" s="41"/>
    </row>
    <row r="180" spans="2:9" x14ac:dyDescent="0.25">
      <c r="B180" s="41"/>
      <c r="C180" s="41"/>
      <c r="D180" s="41"/>
      <c r="E180" s="41"/>
      <c r="F180" s="41"/>
      <c r="G180" s="41"/>
      <c r="H180" s="41"/>
      <c r="I180" s="41"/>
    </row>
    <row r="181" spans="2:9" x14ac:dyDescent="0.25">
      <c r="B181" s="41"/>
      <c r="C181" s="41"/>
      <c r="D181" s="41"/>
      <c r="E181" s="41"/>
      <c r="F181" s="41"/>
      <c r="G181" s="41"/>
      <c r="H181" s="41"/>
      <c r="I181" s="41"/>
    </row>
    <row r="182" spans="2:9" x14ac:dyDescent="0.25">
      <c r="B182" s="41"/>
      <c r="C182" s="41"/>
      <c r="D182" s="41"/>
      <c r="E182" s="41"/>
      <c r="F182" s="41"/>
      <c r="G182" s="41"/>
      <c r="H182" s="41"/>
      <c r="I182" s="41"/>
    </row>
    <row r="183" spans="2:9" x14ac:dyDescent="0.25">
      <c r="B183" s="41"/>
      <c r="C183" s="41"/>
      <c r="D183" s="41"/>
      <c r="E183" s="41"/>
      <c r="F183" s="41"/>
      <c r="G183" s="41"/>
      <c r="H183" s="41"/>
      <c r="I183" s="41"/>
    </row>
    <row r="184" spans="2:9" x14ac:dyDescent="0.25">
      <c r="B184" s="41"/>
      <c r="C184" s="41"/>
      <c r="D184" s="41"/>
      <c r="E184" s="41"/>
      <c r="F184" s="41"/>
      <c r="G184" s="41"/>
      <c r="H184" s="41"/>
      <c r="I184" s="41"/>
    </row>
    <row r="185" spans="2:9" x14ac:dyDescent="0.25">
      <c r="B185" s="41"/>
      <c r="C185" s="41"/>
      <c r="D185" s="41"/>
      <c r="E185" s="41"/>
      <c r="F185" s="41"/>
      <c r="G185" s="41"/>
      <c r="H185" s="41"/>
      <c r="I185" s="41"/>
    </row>
    <row r="186" spans="2:9" x14ac:dyDescent="0.25">
      <c r="B186" s="41"/>
      <c r="C186" s="41"/>
      <c r="D186" s="41"/>
      <c r="E186" s="41"/>
      <c r="F186" s="41"/>
      <c r="G186" s="41"/>
      <c r="H186" s="41"/>
      <c r="I186" s="41"/>
    </row>
    <row r="187" spans="2:9" x14ac:dyDescent="0.25">
      <c r="B187" s="41"/>
      <c r="C187" s="41"/>
      <c r="D187" s="41"/>
      <c r="E187" s="41"/>
      <c r="F187" s="41"/>
      <c r="G187" s="41"/>
      <c r="H187" s="41"/>
      <c r="I187" s="41"/>
    </row>
    <row r="188" spans="2:9" x14ac:dyDescent="0.25">
      <c r="B188" s="41"/>
      <c r="C188" s="41"/>
      <c r="D188" s="41"/>
      <c r="E188" s="41"/>
      <c r="F188" s="41"/>
      <c r="G188" s="41"/>
      <c r="H188" s="41"/>
      <c r="I188" s="41"/>
    </row>
    <row r="189" spans="2:9" x14ac:dyDescent="0.25">
      <c r="B189" s="41"/>
      <c r="C189" s="41"/>
      <c r="D189" s="41"/>
      <c r="E189" s="41"/>
      <c r="F189" s="41"/>
      <c r="G189" s="41"/>
      <c r="H189" s="41"/>
      <c r="I189" s="41"/>
    </row>
    <row r="190" spans="2:9" x14ac:dyDescent="0.25">
      <c r="B190" s="41"/>
      <c r="C190" s="41"/>
      <c r="D190" s="41"/>
      <c r="E190" s="41"/>
      <c r="F190" s="41"/>
      <c r="G190" s="41"/>
      <c r="H190" s="41"/>
      <c r="I190" s="41"/>
    </row>
    <row r="191" spans="2:9" x14ac:dyDescent="0.25">
      <c r="B191" s="41"/>
      <c r="C191" s="41"/>
      <c r="D191" s="41"/>
      <c r="E191" s="41"/>
      <c r="F191" s="41"/>
      <c r="G191" s="41"/>
      <c r="H191" s="41"/>
      <c r="I191" s="41"/>
    </row>
    <row r="192" spans="2:9" x14ac:dyDescent="0.25">
      <c r="B192" s="41"/>
      <c r="C192" s="41"/>
      <c r="D192" s="41"/>
      <c r="E192" s="41"/>
      <c r="F192" s="41"/>
      <c r="G192" s="41"/>
      <c r="H192" s="41"/>
      <c r="I192" s="41"/>
    </row>
  </sheetData>
  <mergeCells count="8">
    <mergeCell ref="B16:G17"/>
    <mergeCell ref="C2:E2"/>
    <mergeCell ref="E9:E10"/>
    <mergeCell ref="G9:G10"/>
    <mergeCell ref="C4:E4"/>
    <mergeCell ref="B9:B10"/>
    <mergeCell ref="C9:C10"/>
    <mergeCell ref="D9:D10"/>
  </mergeCells>
  <phoneticPr fontId="0" type="noConversion"/>
  <pageMargins left="0.74803149606299213" right="0.74803149606299213" top="0.98425196850393704" bottom="0.98425196850393704" header="0.51181102362204722" footer="0.51181102362204722"/>
  <pageSetup paperSize="9" scale="69" orientation="landscape" horizontalDpi="4294967292" r:id="rId1"/>
  <headerFooter alignWithMargins="0">
    <oddHeader>&amp;C&amp;A</oddHeader>
    <oddFooter>&amp;L&amp;F&amp;C&amp;P/&amp;P&amp;R&amp;D&amp;T</oddFooter>
  </headerFooter>
  <rowBreaks count="1" manualBreakCount="1">
    <brk id="69" min="1" max="15"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O28"/>
  <sheetViews>
    <sheetView zoomScale="50" zoomScaleNormal="50" zoomScaleSheetLayoutView="50" workbookViewId="0">
      <selection activeCell="A8" sqref="A8:O22"/>
    </sheetView>
  </sheetViews>
  <sheetFormatPr defaultColWidth="10.6640625" defaultRowHeight="12.75" x14ac:dyDescent="0.2"/>
  <cols>
    <col min="1" max="1" width="10.6640625" style="96" customWidth="1"/>
    <col min="2" max="2" width="48" style="96" customWidth="1"/>
    <col min="3" max="5" width="21.1640625" style="96" customWidth="1"/>
    <col min="6" max="6" width="20.83203125" style="96" customWidth="1"/>
    <col min="7" max="7" width="19.1640625" style="96" customWidth="1"/>
    <col min="8" max="8" width="22.6640625" style="96" customWidth="1"/>
    <col min="9" max="9" width="17.83203125" style="96" bestFit="1" customWidth="1"/>
    <col min="10" max="14" width="17.5" style="96" bestFit="1" customWidth="1"/>
    <col min="15" max="15" width="17.1640625" style="96" customWidth="1"/>
    <col min="16" max="16" width="13.1640625" style="96" customWidth="1"/>
    <col min="17" max="16384" width="10.6640625" style="96"/>
  </cols>
  <sheetData>
    <row r="1" spans="1:15" x14ac:dyDescent="0.2">
      <c r="B1" s="102" t="s">
        <v>54</v>
      </c>
    </row>
    <row r="2" spans="1:15" ht="15.75" customHeight="1" x14ac:dyDescent="0.25">
      <c r="A2" s="103"/>
      <c r="B2" s="1289" t="s">
        <v>302</v>
      </c>
      <c r="C2" s="1289"/>
      <c r="D2" s="1289"/>
      <c r="E2" s="1289"/>
      <c r="F2" s="1289"/>
      <c r="G2" s="1289"/>
      <c r="H2" s="1289"/>
      <c r="I2" s="755"/>
      <c r="J2" s="792"/>
      <c r="K2" s="755"/>
      <c r="L2" s="863"/>
      <c r="M2" s="863"/>
      <c r="N2" s="37"/>
    </row>
    <row r="3" spans="1:15" x14ac:dyDescent="0.2">
      <c r="N3" s="507"/>
    </row>
    <row r="4" spans="1:15" ht="18" x14ac:dyDescent="0.25">
      <c r="A4" s="97"/>
      <c r="B4" s="1218" t="s">
        <v>74</v>
      </c>
      <c r="C4" s="1218"/>
      <c r="D4" s="1218"/>
      <c r="E4" s="1218"/>
      <c r="F4" s="1218"/>
      <c r="G4" s="1218"/>
      <c r="H4" s="1218"/>
      <c r="I4" s="729"/>
      <c r="J4" s="729"/>
      <c r="K4" s="729"/>
      <c r="L4" s="729"/>
      <c r="M4" s="729"/>
      <c r="N4" s="508"/>
      <c r="O4" s="97"/>
    </row>
    <row r="5" spans="1:15" ht="15.75" x14ac:dyDescent="0.25">
      <c r="A5" s="350"/>
      <c r="B5" s="270" t="s">
        <v>1000</v>
      </c>
      <c r="C5" s="270"/>
      <c r="D5" s="270"/>
      <c r="E5" s="270"/>
      <c r="F5" s="350"/>
      <c r="G5" s="350"/>
      <c r="H5" s="350"/>
      <c r="I5" s="350"/>
      <c r="J5" s="350"/>
      <c r="K5" s="350"/>
      <c r="L5" s="350"/>
      <c r="M5" s="350"/>
      <c r="N5" s="350"/>
      <c r="O5" s="350"/>
    </row>
    <row r="6" spans="1:15" ht="15.75" x14ac:dyDescent="0.25">
      <c r="A6" s="350"/>
      <c r="B6" s="270"/>
      <c r="C6" s="270"/>
      <c r="D6" s="270"/>
      <c r="E6" s="270"/>
      <c r="F6" s="350"/>
      <c r="G6" s="350"/>
      <c r="H6" s="350"/>
      <c r="I6" s="350"/>
      <c r="J6" s="350"/>
      <c r="K6" s="350"/>
      <c r="L6" s="350"/>
      <c r="M6" s="350"/>
      <c r="N6" s="350"/>
      <c r="O6" s="350"/>
    </row>
    <row r="7" spans="1:15" ht="16.5" thickBot="1" x14ac:dyDescent="0.3">
      <c r="A7" s="350"/>
      <c r="B7" s="350"/>
      <c r="C7" s="350"/>
      <c r="D7" s="350"/>
      <c r="E7" s="350"/>
      <c r="F7" s="350"/>
      <c r="G7" s="350"/>
      <c r="H7" s="350"/>
      <c r="I7" s="350"/>
      <c r="J7" s="350"/>
      <c r="K7" s="350"/>
      <c r="L7" s="350"/>
      <c r="M7" s="350"/>
      <c r="O7" s="350" t="s">
        <v>813</v>
      </c>
    </row>
    <row r="8" spans="1:15" ht="47.25" customHeight="1" x14ac:dyDescent="0.2">
      <c r="A8" s="1227" t="s">
        <v>31</v>
      </c>
      <c r="B8" s="1158" t="s">
        <v>68</v>
      </c>
      <c r="C8" s="1166" t="s">
        <v>748</v>
      </c>
      <c r="D8" s="1167"/>
      <c r="E8" s="1168"/>
      <c r="F8" s="1132" t="s">
        <v>749</v>
      </c>
      <c r="G8" s="1133"/>
      <c r="H8" s="1134"/>
      <c r="I8" s="988" t="s">
        <v>750</v>
      </c>
      <c r="J8" s="988" t="s">
        <v>968</v>
      </c>
      <c r="K8" s="988" t="s">
        <v>969</v>
      </c>
      <c r="L8" s="988" t="s">
        <v>970</v>
      </c>
      <c r="M8" s="988" t="s">
        <v>971</v>
      </c>
      <c r="N8" s="988" t="s">
        <v>972</v>
      </c>
      <c r="O8" s="1230" t="s">
        <v>33</v>
      </c>
    </row>
    <row r="9" spans="1:15" ht="19.5" customHeight="1" x14ac:dyDescent="0.3">
      <c r="A9" s="1228"/>
      <c r="B9" s="1159"/>
      <c r="C9" s="295"/>
      <c r="D9" s="295"/>
      <c r="E9" s="295"/>
      <c r="F9" s="1292"/>
      <c r="G9" s="1293"/>
      <c r="H9" s="1294"/>
      <c r="I9" s="997"/>
      <c r="J9" s="997"/>
      <c r="K9" s="997"/>
      <c r="L9" s="997"/>
      <c r="M9" s="997"/>
      <c r="N9" s="997"/>
      <c r="O9" s="1231"/>
    </row>
    <row r="10" spans="1:15" ht="62.25" customHeight="1" thickBot="1" x14ac:dyDescent="0.25">
      <c r="A10" s="1291"/>
      <c r="B10" s="1160"/>
      <c r="C10" s="774" t="s">
        <v>684</v>
      </c>
      <c r="D10" s="774" t="s">
        <v>34</v>
      </c>
      <c r="E10" s="774" t="s">
        <v>978</v>
      </c>
      <c r="F10" s="774" t="s">
        <v>684</v>
      </c>
      <c r="G10" s="774" t="s">
        <v>34</v>
      </c>
      <c r="H10" s="774" t="s">
        <v>686</v>
      </c>
      <c r="I10" s="353" t="s">
        <v>967</v>
      </c>
      <c r="J10" s="353" t="s">
        <v>412</v>
      </c>
      <c r="K10" s="353" t="s">
        <v>412</v>
      </c>
      <c r="L10" s="353" t="s">
        <v>412</v>
      </c>
      <c r="M10" s="353" t="s">
        <v>412</v>
      </c>
      <c r="N10" s="353" t="s">
        <v>412</v>
      </c>
      <c r="O10" s="1290"/>
    </row>
    <row r="11" spans="1:15" ht="17.25" thickBot="1" x14ac:dyDescent="0.35">
      <c r="A11" s="1048">
        <v>1</v>
      </c>
      <c r="B11" s="512">
        <v>2</v>
      </c>
      <c r="C11" s="774">
        <v>3</v>
      </c>
      <c r="D11" s="774">
        <v>4</v>
      </c>
      <c r="E11" s="774">
        <v>5</v>
      </c>
      <c r="F11" s="512">
        <v>6</v>
      </c>
      <c r="G11" s="512">
        <v>7</v>
      </c>
      <c r="H11" s="512">
        <v>8</v>
      </c>
      <c r="I11" s="512">
        <v>9</v>
      </c>
      <c r="J11" s="512">
        <v>10</v>
      </c>
      <c r="K11" s="512">
        <v>11</v>
      </c>
      <c r="L11" s="512">
        <v>12</v>
      </c>
      <c r="M11" s="512">
        <v>13</v>
      </c>
      <c r="N11" s="512">
        <v>14</v>
      </c>
      <c r="O11" s="1049">
        <v>15</v>
      </c>
    </row>
    <row r="12" spans="1:15" ht="24.95" customHeight="1" x14ac:dyDescent="0.25">
      <c r="A12" s="334">
        <v>1</v>
      </c>
      <c r="B12" s="336"/>
      <c r="C12" s="336"/>
      <c r="D12" s="336"/>
      <c r="E12" s="336"/>
      <c r="F12" s="336"/>
      <c r="G12" s="336"/>
      <c r="H12" s="336"/>
      <c r="I12" s="336"/>
      <c r="J12" s="336"/>
      <c r="K12" s="336"/>
      <c r="L12" s="336"/>
      <c r="M12" s="336"/>
      <c r="N12" s="336"/>
      <c r="O12" s="337"/>
    </row>
    <row r="13" spans="1:15" ht="24.95" customHeight="1" x14ac:dyDescent="0.25">
      <c r="A13" s="338">
        <v>2</v>
      </c>
      <c r="B13" s="340"/>
      <c r="C13" s="340"/>
      <c r="D13" s="340"/>
      <c r="E13" s="340"/>
      <c r="F13" s="340"/>
      <c r="G13" s="340"/>
      <c r="H13" s="340"/>
      <c r="I13" s="340"/>
      <c r="J13" s="340"/>
      <c r="K13" s="340"/>
      <c r="L13" s="340"/>
      <c r="M13" s="340"/>
      <c r="N13" s="340"/>
      <c r="O13" s="341"/>
    </row>
    <row r="14" spans="1:15" ht="24.95" customHeight="1" x14ac:dyDescent="0.25">
      <c r="A14" s="338">
        <v>3</v>
      </c>
      <c r="B14" s="340"/>
      <c r="C14" s="340"/>
      <c r="D14" s="340"/>
      <c r="E14" s="340"/>
      <c r="F14" s="340"/>
      <c r="G14" s="340"/>
      <c r="H14" s="340"/>
      <c r="I14" s="340"/>
      <c r="J14" s="340"/>
      <c r="K14" s="340"/>
      <c r="L14" s="340"/>
      <c r="M14" s="340"/>
      <c r="N14" s="340"/>
      <c r="O14" s="341"/>
    </row>
    <row r="15" spans="1:15" ht="24.95" customHeight="1" x14ac:dyDescent="0.25">
      <c r="A15" s="338">
        <v>4</v>
      </c>
      <c r="B15" s="340"/>
      <c r="C15" s="340"/>
      <c r="D15" s="340"/>
      <c r="E15" s="340"/>
      <c r="F15" s="340"/>
      <c r="G15" s="340"/>
      <c r="H15" s="340"/>
      <c r="I15" s="340"/>
      <c r="J15" s="340"/>
      <c r="K15" s="340"/>
      <c r="L15" s="340"/>
      <c r="M15" s="340"/>
      <c r="N15" s="340"/>
      <c r="O15" s="341"/>
    </row>
    <row r="16" spans="1:15" ht="24.95" customHeight="1" x14ac:dyDescent="0.25">
      <c r="A16" s="338">
        <v>5</v>
      </c>
      <c r="B16" s="340"/>
      <c r="C16" s="340"/>
      <c r="D16" s="340"/>
      <c r="E16" s="340"/>
      <c r="F16" s="340"/>
      <c r="G16" s="340"/>
      <c r="H16" s="340"/>
      <c r="I16" s="340"/>
      <c r="J16" s="340"/>
      <c r="K16" s="340"/>
      <c r="L16" s="340"/>
      <c r="M16" s="340"/>
      <c r="N16" s="340"/>
      <c r="O16" s="341"/>
    </row>
    <row r="17" spans="1:15" ht="24.95" customHeight="1" x14ac:dyDescent="0.25">
      <c r="A17" s="338"/>
      <c r="B17" s="340" t="s">
        <v>49</v>
      </c>
      <c r="C17" s="340"/>
      <c r="D17" s="340"/>
      <c r="E17" s="340"/>
      <c r="F17" s="340"/>
      <c r="G17" s="340"/>
      <c r="H17" s="340"/>
      <c r="I17" s="340"/>
      <c r="J17" s="340"/>
      <c r="K17" s="340"/>
      <c r="L17" s="340"/>
      <c r="M17" s="340"/>
      <c r="N17" s="340"/>
      <c r="O17" s="341"/>
    </row>
    <row r="18" spans="1:15" ht="24.95" customHeight="1" x14ac:dyDescent="0.25">
      <c r="A18" s="338"/>
      <c r="B18" s="340" t="s">
        <v>69</v>
      </c>
      <c r="C18" s="340"/>
      <c r="D18" s="340"/>
      <c r="E18" s="340"/>
      <c r="F18" s="340"/>
      <c r="G18" s="340"/>
      <c r="H18" s="340"/>
      <c r="I18" s="340"/>
      <c r="J18" s="340"/>
      <c r="K18" s="340"/>
      <c r="L18" s="340"/>
      <c r="M18" s="340"/>
      <c r="N18" s="340"/>
      <c r="O18" s="341"/>
    </row>
    <row r="19" spans="1:15" ht="24.95" customHeight="1" x14ac:dyDescent="0.25">
      <c r="A19" s="338"/>
      <c r="B19" s="340" t="s">
        <v>77</v>
      </c>
      <c r="C19" s="340"/>
      <c r="D19" s="340"/>
      <c r="E19" s="340"/>
      <c r="F19" s="340"/>
      <c r="G19" s="340"/>
      <c r="H19" s="340"/>
      <c r="I19" s="340"/>
      <c r="J19" s="340"/>
      <c r="K19" s="340"/>
      <c r="L19" s="340"/>
      <c r="M19" s="340"/>
      <c r="N19" s="340"/>
      <c r="O19" s="341"/>
    </row>
    <row r="20" spans="1:15" ht="24.95" customHeight="1" x14ac:dyDescent="0.25">
      <c r="A20" s="338"/>
      <c r="B20" s="340" t="s">
        <v>70</v>
      </c>
      <c r="C20" s="340"/>
      <c r="D20" s="340"/>
      <c r="E20" s="340"/>
      <c r="F20" s="340"/>
      <c r="G20" s="340"/>
      <c r="H20" s="340"/>
      <c r="I20" s="340"/>
      <c r="J20" s="340"/>
      <c r="K20" s="340"/>
      <c r="L20" s="340"/>
      <c r="M20" s="340"/>
      <c r="N20" s="340"/>
      <c r="O20" s="341"/>
    </row>
    <row r="21" spans="1:15" ht="24.95" customHeight="1" x14ac:dyDescent="0.25">
      <c r="A21" s="338"/>
      <c r="B21" s="340"/>
      <c r="C21" s="340"/>
      <c r="D21" s="340"/>
      <c r="E21" s="340"/>
      <c r="F21" s="340"/>
      <c r="G21" s="340"/>
      <c r="H21" s="340"/>
      <c r="I21" s="340"/>
      <c r="J21" s="340"/>
      <c r="K21" s="340"/>
      <c r="L21" s="340"/>
      <c r="M21" s="340"/>
      <c r="N21" s="340"/>
      <c r="O21" s="341"/>
    </row>
    <row r="22" spans="1:15" ht="24.95" customHeight="1" thickBot="1" x14ac:dyDescent="0.3">
      <c r="A22" s="509"/>
      <c r="B22" s="510"/>
      <c r="C22" s="510"/>
      <c r="D22" s="510"/>
      <c r="E22" s="510"/>
      <c r="F22" s="510"/>
      <c r="G22" s="510"/>
      <c r="H22" s="510"/>
      <c r="I22" s="510"/>
      <c r="J22" s="510"/>
      <c r="K22" s="510"/>
      <c r="L22" s="510"/>
      <c r="M22" s="510"/>
      <c r="N22" s="510"/>
      <c r="O22" s="511"/>
    </row>
    <row r="23" spans="1:15" ht="15.75" x14ac:dyDescent="0.25">
      <c r="A23" s="350"/>
      <c r="B23" s="350"/>
      <c r="C23" s="350"/>
      <c r="D23" s="350"/>
      <c r="E23" s="350"/>
      <c r="F23" s="350"/>
      <c r="G23" s="350"/>
      <c r="H23" s="350"/>
      <c r="I23" s="350"/>
      <c r="J23" s="350"/>
      <c r="K23" s="350"/>
      <c r="L23" s="350"/>
      <c r="M23" s="350"/>
      <c r="N23" s="350"/>
      <c r="O23" s="350"/>
    </row>
    <row r="24" spans="1:15" s="97" customFormat="1" ht="18" x14ac:dyDescent="0.25">
      <c r="A24" s="350" t="s">
        <v>71</v>
      </c>
      <c r="B24" s="350"/>
      <c r="C24" s="350"/>
      <c r="D24" s="350"/>
      <c r="E24" s="350"/>
      <c r="F24" s="350"/>
      <c r="G24" s="350"/>
      <c r="H24" s="350"/>
      <c r="I24" s="350"/>
      <c r="J24" s="350"/>
      <c r="K24" s="350"/>
      <c r="L24" s="350"/>
      <c r="M24" s="350"/>
      <c r="N24" s="350"/>
      <c r="O24" s="350"/>
    </row>
    <row r="25" spans="1:15" s="97" customFormat="1" ht="18" x14ac:dyDescent="0.25">
      <c r="A25" s="350"/>
      <c r="B25" s="350" t="s">
        <v>72</v>
      </c>
      <c r="C25" s="350"/>
      <c r="D25" s="350"/>
      <c r="E25" s="350"/>
      <c r="F25" s="350"/>
      <c r="G25" s="350"/>
      <c r="H25" s="350"/>
      <c r="I25" s="350"/>
      <c r="J25" s="350"/>
      <c r="K25" s="350"/>
      <c r="L25" s="350"/>
      <c r="M25" s="350"/>
      <c r="N25" s="350"/>
      <c r="O25" s="350"/>
    </row>
    <row r="26" spans="1:15" s="97" customFormat="1" ht="18" x14ac:dyDescent="0.25">
      <c r="A26" s="350"/>
      <c r="B26" s="350" t="s">
        <v>73</v>
      </c>
      <c r="C26" s="350"/>
      <c r="D26" s="350"/>
      <c r="E26" s="350"/>
      <c r="F26" s="350"/>
      <c r="G26" s="350"/>
      <c r="H26" s="350"/>
      <c r="I26" s="350"/>
      <c r="J26" s="350"/>
      <c r="K26" s="350"/>
      <c r="L26" s="350"/>
      <c r="M26" s="350"/>
      <c r="N26" s="350"/>
      <c r="O26" s="350"/>
    </row>
    <row r="28" spans="1:15" ht="16.5" x14ac:dyDescent="0.2">
      <c r="A28" s="157"/>
    </row>
  </sheetData>
  <mergeCells count="8">
    <mergeCell ref="B2:H2"/>
    <mergeCell ref="B4:H4"/>
    <mergeCell ref="O8:O10"/>
    <mergeCell ref="A8:A10"/>
    <mergeCell ref="B8:B10"/>
    <mergeCell ref="F8:H8"/>
    <mergeCell ref="F9:H9"/>
    <mergeCell ref="C8:E8"/>
  </mergeCells>
  <phoneticPr fontId="17" type="noConversion"/>
  <pageMargins left="1.4173228346456694" right="1.4960629921259843" top="0.98425196850393704" bottom="0.98425196850393704" header="0.51181102362204722" footer="0.51181102362204722"/>
  <pageSetup paperSize="9" scale="39" orientation="landscape" horizontalDpi="4294967292" r:id="rId1"/>
  <headerFooter alignWithMargins="0">
    <oddHeader>&amp;C&amp;A</oddHeader>
    <oddFooter>&amp;L&amp;F&amp;C&amp;P/&amp;P&amp;R&amp;D&amp;T</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I515"/>
  <sheetViews>
    <sheetView topLeftCell="A5" zoomScale="50" zoomScaleNormal="50" workbookViewId="0">
      <selection activeCell="U24" sqref="U24"/>
    </sheetView>
  </sheetViews>
  <sheetFormatPr defaultColWidth="9.33203125" defaultRowHeight="15.75" x14ac:dyDescent="0.25"/>
  <cols>
    <col min="1" max="1" width="9.33203125" style="105"/>
    <col min="2" max="2" width="69.33203125" style="106" customWidth="1"/>
    <col min="3" max="3" width="22.33203125" style="107" customWidth="1"/>
    <col min="4" max="4" width="23.33203125" style="107" customWidth="1"/>
    <col min="5" max="5" width="22.5" style="107" customWidth="1"/>
    <col min="6" max="6" width="24" style="107" customWidth="1"/>
    <col min="7" max="7" width="22" style="107" customWidth="1"/>
    <col min="8" max="8" width="24.6640625" style="107" customWidth="1"/>
    <col min="9" max="9" width="22.33203125" style="34" customWidth="1"/>
    <col min="10" max="16384" width="9.33203125" style="34"/>
  </cols>
  <sheetData>
    <row r="1" spans="1:9" x14ac:dyDescent="0.25">
      <c r="A1" s="40"/>
      <c r="B1" s="34"/>
      <c r="C1" s="34"/>
      <c r="D1" s="34"/>
      <c r="E1" s="34"/>
      <c r="F1" s="34"/>
      <c r="G1" s="34"/>
      <c r="H1" s="34"/>
    </row>
    <row r="2" spans="1:9" x14ac:dyDescent="0.25">
      <c r="A2" s="40"/>
      <c r="B2" s="34"/>
      <c r="C2" s="34"/>
      <c r="D2" s="34"/>
      <c r="E2" s="34"/>
      <c r="F2" s="34"/>
      <c r="G2" s="34"/>
      <c r="H2" s="34"/>
    </row>
    <row r="3" spans="1:9" ht="18" x14ac:dyDescent="0.25">
      <c r="A3" s="40"/>
      <c r="B3" s="1295" t="s">
        <v>287</v>
      </c>
      <c r="C3" s="1295"/>
      <c r="D3" s="1295"/>
      <c r="E3" s="1295"/>
      <c r="F3" s="1295"/>
      <c r="G3" s="1295"/>
      <c r="H3" s="1295"/>
      <c r="I3" s="1295"/>
    </row>
    <row r="4" spans="1:9" ht="23.25" customHeight="1" x14ac:dyDescent="0.25">
      <c r="A4" s="104"/>
      <c r="B4" s="34"/>
      <c r="C4" s="34"/>
      <c r="D4" s="34"/>
      <c r="E4" s="34"/>
      <c r="F4" s="34"/>
      <c r="G4" s="34"/>
      <c r="H4" s="34"/>
    </row>
    <row r="5" spans="1:9" ht="18" x14ac:dyDescent="0.25">
      <c r="A5" s="104"/>
      <c r="B5" s="1295" t="s">
        <v>135</v>
      </c>
      <c r="C5" s="1295"/>
      <c r="D5" s="1295"/>
      <c r="E5" s="1295"/>
      <c r="F5" s="1295"/>
      <c r="G5" s="1295"/>
      <c r="H5" s="1295"/>
      <c r="I5" s="1295"/>
    </row>
    <row r="6" spans="1:9" x14ac:dyDescent="0.25">
      <c r="A6" s="285"/>
      <c r="B6" s="284" t="s">
        <v>1000</v>
      </c>
      <c r="C6" s="270"/>
      <c r="D6" s="282"/>
      <c r="E6" s="282"/>
      <c r="F6" s="282"/>
      <c r="G6" s="282"/>
      <c r="H6" s="282"/>
      <c r="I6" s="282"/>
    </row>
    <row r="7" spans="1:9" x14ac:dyDescent="0.25">
      <c r="A7" s="285"/>
      <c r="B7" s="284"/>
      <c r="C7" s="270"/>
      <c r="D7" s="282"/>
      <c r="E7" s="282"/>
      <c r="F7" s="282"/>
      <c r="G7" s="282"/>
      <c r="H7" s="282"/>
      <c r="I7" s="282"/>
    </row>
    <row r="8" spans="1:9" ht="16.5" thickBot="1" x14ac:dyDescent="0.3">
      <c r="A8" s="513"/>
      <c r="B8" s="282"/>
      <c r="C8" s="282"/>
      <c r="D8" s="282"/>
      <c r="E8" s="282"/>
      <c r="F8" s="282"/>
      <c r="G8" s="282"/>
      <c r="H8" s="282"/>
      <c r="I8" s="282"/>
    </row>
    <row r="9" spans="1:9" ht="75.75" customHeight="1" x14ac:dyDescent="0.25">
      <c r="A9" s="514" t="s">
        <v>31</v>
      </c>
      <c r="B9" s="1015" t="s">
        <v>32</v>
      </c>
      <c r="C9" s="1011" t="s">
        <v>134</v>
      </c>
      <c r="D9" s="1011" t="s">
        <v>128</v>
      </c>
      <c r="E9" s="1011" t="s">
        <v>229</v>
      </c>
      <c r="F9" s="1011" t="s">
        <v>129</v>
      </c>
      <c r="G9" s="1011" t="s">
        <v>60</v>
      </c>
      <c r="H9" s="1011" t="s">
        <v>50</v>
      </c>
      <c r="I9" s="1012" t="s">
        <v>226</v>
      </c>
    </row>
    <row r="10" spans="1:9" ht="31.5" x14ac:dyDescent="0.25">
      <c r="A10" s="998"/>
      <c r="B10" s="997"/>
      <c r="C10" s="515" t="s">
        <v>259</v>
      </c>
      <c r="D10" s="515" t="s">
        <v>259</v>
      </c>
      <c r="E10" s="515" t="s">
        <v>259</v>
      </c>
      <c r="F10" s="515" t="s">
        <v>259</v>
      </c>
      <c r="G10" s="515" t="s">
        <v>259</v>
      </c>
      <c r="H10" s="515" t="s">
        <v>259</v>
      </c>
      <c r="I10" s="1050" t="s">
        <v>259</v>
      </c>
    </row>
    <row r="11" spans="1:9" ht="17.25" thickBot="1" x14ac:dyDescent="0.3">
      <c r="A11" s="1051">
        <v>1</v>
      </c>
      <c r="B11" s="1016">
        <v>2</v>
      </c>
      <c r="C11" s="1016">
        <v>3</v>
      </c>
      <c r="D11" s="1016">
        <v>4</v>
      </c>
      <c r="E11" s="1016">
        <v>5</v>
      </c>
      <c r="F11" s="1016">
        <v>6</v>
      </c>
      <c r="G11" s="1016">
        <v>7</v>
      </c>
      <c r="H11" s="1016">
        <v>8</v>
      </c>
      <c r="I11" s="990">
        <v>9</v>
      </c>
    </row>
    <row r="12" spans="1:9" ht="16.5" x14ac:dyDescent="0.3">
      <c r="A12" s="249"/>
      <c r="B12" s="658" t="s">
        <v>713</v>
      </c>
      <c r="C12" s="516"/>
      <c r="D12" s="516"/>
      <c r="E12" s="516"/>
      <c r="F12" s="516"/>
      <c r="G12" s="516"/>
      <c r="H12" s="491"/>
      <c r="I12" s="492"/>
    </row>
    <row r="13" spans="1:9" ht="16.5" x14ac:dyDescent="0.3">
      <c r="A13" s="249">
        <v>1</v>
      </c>
      <c r="B13" s="658" t="s">
        <v>256</v>
      </c>
      <c r="C13" s="517"/>
      <c r="D13" s="517"/>
      <c r="E13" s="517"/>
      <c r="F13" s="517"/>
      <c r="G13" s="517"/>
      <c r="H13" s="275"/>
      <c r="I13" s="276"/>
    </row>
    <row r="14" spans="1:9" x14ac:dyDescent="0.25">
      <c r="A14" s="249"/>
      <c r="B14" s="919"/>
      <c r="C14" s="517" t="s">
        <v>54</v>
      </c>
      <c r="D14" s="517"/>
      <c r="E14" s="517"/>
      <c r="F14" s="517"/>
      <c r="G14" s="517"/>
      <c r="H14" s="275"/>
      <c r="I14" s="276"/>
    </row>
    <row r="15" spans="1:9" x14ac:dyDescent="0.25">
      <c r="A15" s="249">
        <v>2</v>
      </c>
      <c r="B15" s="919" t="s">
        <v>256</v>
      </c>
      <c r="C15" s="518"/>
      <c r="D15" s="518"/>
      <c r="E15" s="518"/>
      <c r="F15" s="518"/>
      <c r="G15" s="518"/>
      <c r="H15" s="275"/>
      <c r="I15" s="276"/>
    </row>
    <row r="16" spans="1:9" x14ac:dyDescent="0.25">
      <c r="A16" s="249"/>
      <c r="B16" s="919"/>
      <c r="C16" s="517"/>
      <c r="D16" s="517"/>
      <c r="E16" s="517"/>
      <c r="F16" s="517"/>
      <c r="G16" s="517"/>
      <c r="H16" s="275" t="s">
        <v>54</v>
      </c>
      <c r="I16" s="276"/>
    </row>
    <row r="17" spans="1:9" ht="16.5" x14ac:dyDescent="0.3">
      <c r="A17" s="249"/>
      <c r="B17" s="658" t="s">
        <v>714</v>
      </c>
      <c r="C17" s="517"/>
      <c r="D17" s="517"/>
      <c r="E17" s="517"/>
      <c r="F17" s="517"/>
      <c r="G17" s="517"/>
      <c r="H17" s="275"/>
      <c r="I17" s="276"/>
    </row>
    <row r="18" spans="1:9" ht="16.5" x14ac:dyDescent="0.3">
      <c r="A18" s="659">
        <v>1</v>
      </c>
      <c r="B18" s="658" t="s">
        <v>256</v>
      </c>
      <c r="C18" s="517"/>
      <c r="D18" s="517"/>
      <c r="E18" s="517"/>
      <c r="F18" s="517"/>
      <c r="G18" s="517"/>
      <c r="H18" s="275"/>
      <c r="I18" s="276"/>
    </row>
    <row r="19" spans="1:9" ht="16.5" x14ac:dyDescent="0.3">
      <c r="A19" s="659"/>
      <c r="B19" s="658"/>
      <c r="C19" s="275"/>
      <c r="D19" s="275"/>
      <c r="E19" s="275"/>
      <c r="F19" s="275"/>
      <c r="G19" s="275"/>
      <c r="H19" s="275"/>
      <c r="I19" s="276"/>
    </row>
    <row r="20" spans="1:9" ht="16.5" x14ac:dyDescent="0.3">
      <c r="A20" s="659">
        <v>2</v>
      </c>
      <c r="B20" s="658" t="s">
        <v>256</v>
      </c>
      <c r="C20" s="275"/>
      <c r="D20" s="275"/>
      <c r="E20" s="275"/>
      <c r="F20" s="275"/>
      <c r="G20" s="275"/>
      <c r="H20" s="275"/>
      <c r="I20" s="276"/>
    </row>
    <row r="21" spans="1:9" ht="16.5" x14ac:dyDescent="0.3">
      <c r="A21" s="659"/>
      <c r="B21" s="658"/>
      <c r="C21" s="275"/>
      <c r="D21" s="275"/>
      <c r="E21" s="275"/>
      <c r="F21" s="275"/>
      <c r="G21" s="275"/>
      <c r="H21" s="275"/>
      <c r="I21" s="276"/>
    </row>
    <row r="22" spans="1:9" x14ac:dyDescent="0.25">
      <c r="A22" s="249"/>
      <c r="B22" s="919"/>
      <c r="C22" s="275"/>
      <c r="D22" s="275"/>
      <c r="E22" s="275"/>
      <c r="F22" s="275"/>
      <c r="G22" s="275"/>
      <c r="H22" s="275"/>
      <c r="I22" s="276"/>
    </row>
    <row r="23" spans="1:9" x14ac:dyDescent="0.25">
      <c r="A23" s="249"/>
      <c r="B23" s="919"/>
      <c r="C23" s="518"/>
      <c r="D23" s="518"/>
      <c r="E23" s="518"/>
      <c r="F23" s="518"/>
      <c r="G23" s="518"/>
      <c r="H23" s="275"/>
      <c r="I23" s="276"/>
    </row>
    <row r="24" spans="1:9" ht="16.5" x14ac:dyDescent="0.3">
      <c r="A24" s="249"/>
      <c r="B24" s="658" t="s">
        <v>364</v>
      </c>
      <c r="C24" s="518"/>
      <c r="D24" s="518"/>
      <c r="E24" s="518"/>
      <c r="F24" s="518"/>
      <c r="G24" s="518"/>
      <c r="H24" s="275"/>
      <c r="I24" s="276"/>
    </row>
    <row r="25" spans="1:9" ht="16.5" x14ac:dyDescent="0.3">
      <c r="A25" s="249">
        <v>1</v>
      </c>
      <c r="B25" s="658" t="s">
        <v>256</v>
      </c>
      <c r="C25" s="518"/>
      <c r="D25" s="518"/>
      <c r="E25" s="518"/>
      <c r="F25" s="518"/>
      <c r="G25" s="518"/>
      <c r="H25" s="275"/>
      <c r="I25" s="276"/>
    </row>
    <row r="26" spans="1:9" ht="16.5" x14ac:dyDescent="0.3">
      <c r="A26" s="659"/>
      <c r="B26" s="658"/>
      <c r="C26" s="518"/>
      <c r="D26" s="518"/>
      <c r="E26" s="518"/>
      <c r="F26" s="518"/>
      <c r="G26" s="518"/>
      <c r="H26" s="275"/>
      <c r="I26" s="276"/>
    </row>
    <row r="27" spans="1:9" ht="16.5" x14ac:dyDescent="0.3">
      <c r="A27" s="659">
        <v>2</v>
      </c>
      <c r="B27" s="658" t="s">
        <v>256</v>
      </c>
      <c r="C27" s="518"/>
      <c r="D27" s="518"/>
      <c r="E27" s="518"/>
      <c r="F27" s="518"/>
      <c r="G27" s="518"/>
      <c r="H27" s="275"/>
      <c r="I27" s="276"/>
    </row>
    <row r="28" spans="1:9" ht="16.5" x14ac:dyDescent="0.3">
      <c r="A28" s="659"/>
      <c r="B28" s="658"/>
      <c r="C28" s="518"/>
      <c r="D28" s="518"/>
      <c r="E28" s="518"/>
      <c r="F28" s="518"/>
      <c r="G28" s="518"/>
      <c r="H28" s="275"/>
      <c r="I28" s="276"/>
    </row>
    <row r="29" spans="1:9" x14ac:dyDescent="0.25">
      <c r="A29" s="249"/>
      <c r="B29" s="919"/>
      <c r="C29" s="518"/>
      <c r="D29" s="518"/>
      <c r="E29" s="518"/>
      <c r="F29" s="518"/>
      <c r="G29" s="518"/>
      <c r="H29" s="275"/>
      <c r="I29" s="276"/>
    </row>
    <row r="30" spans="1:9" x14ac:dyDescent="0.25">
      <c r="A30" s="249"/>
      <c r="B30" s="919"/>
      <c r="C30" s="518"/>
      <c r="D30" s="518"/>
      <c r="E30" s="518"/>
      <c r="F30" s="518"/>
      <c r="G30" s="518"/>
      <c r="H30" s="275"/>
      <c r="I30" s="276"/>
    </row>
    <row r="31" spans="1:9" ht="16.5" x14ac:dyDescent="0.3">
      <c r="A31" s="659"/>
      <c r="B31" s="660" t="s">
        <v>369</v>
      </c>
      <c r="C31" s="518"/>
      <c r="D31" s="518"/>
      <c r="E31" s="518"/>
      <c r="F31" s="518"/>
      <c r="G31" s="518"/>
      <c r="H31" s="275"/>
      <c r="I31" s="276"/>
    </row>
    <row r="32" spans="1:9" x14ac:dyDescent="0.25">
      <c r="A32" s="249">
        <v>1</v>
      </c>
      <c r="B32" s="661" t="s">
        <v>256</v>
      </c>
      <c r="C32" s="518"/>
      <c r="D32" s="518"/>
      <c r="E32" s="518"/>
      <c r="F32" s="518"/>
      <c r="G32" s="518"/>
      <c r="H32" s="275"/>
      <c r="I32" s="276"/>
    </row>
    <row r="33" spans="1:9" x14ac:dyDescent="0.25">
      <c r="A33" s="249"/>
      <c r="B33" s="661"/>
      <c r="C33" s="518"/>
      <c r="D33" s="518"/>
      <c r="E33" s="518"/>
      <c r="F33" s="518"/>
      <c r="G33" s="518"/>
      <c r="H33" s="275"/>
      <c r="I33" s="276"/>
    </row>
    <row r="34" spans="1:9" x14ac:dyDescent="0.25">
      <c r="A34" s="249">
        <v>2</v>
      </c>
      <c r="B34" s="661" t="s">
        <v>256</v>
      </c>
      <c r="C34" s="518"/>
      <c r="D34" s="518"/>
      <c r="E34" s="518"/>
      <c r="F34" s="518"/>
      <c r="G34" s="518"/>
      <c r="H34" s="275"/>
      <c r="I34" s="276"/>
    </row>
    <row r="35" spans="1:9" x14ac:dyDescent="0.25">
      <c r="A35" s="249"/>
      <c r="B35" s="661"/>
      <c r="C35" s="518"/>
      <c r="D35" s="518"/>
      <c r="E35" s="518"/>
      <c r="F35" s="518"/>
      <c r="G35" s="518"/>
      <c r="H35" s="275"/>
      <c r="I35" s="276"/>
    </row>
    <row r="36" spans="1:9" x14ac:dyDescent="0.25">
      <c r="A36" s="249"/>
      <c r="B36" s="661"/>
      <c r="C36" s="518"/>
      <c r="D36" s="518"/>
      <c r="E36" s="518"/>
      <c r="F36" s="518"/>
      <c r="G36" s="518"/>
      <c r="H36" s="275"/>
      <c r="I36" s="276"/>
    </row>
    <row r="37" spans="1:9" ht="16.5" thickBot="1" x14ac:dyDescent="0.3">
      <c r="A37" s="259"/>
      <c r="B37" s="1052"/>
      <c r="C37" s="1053"/>
      <c r="D37" s="1053"/>
      <c r="E37" s="1053"/>
      <c r="F37" s="1053"/>
      <c r="G37" s="1053"/>
      <c r="H37" s="278"/>
      <c r="I37" s="279"/>
    </row>
    <row r="38" spans="1:9" x14ac:dyDescent="0.25">
      <c r="A38" s="1296" t="s">
        <v>984</v>
      </c>
      <c r="B38" s="1296"/>
      <c r="C38" s="1296"/>
      <c r="D38" s="1296"/>
      <c r="E38" s="1296"/>
      <c r="F38" s="1296"/>
      <c r="G38" s="1296"/>
      <c r="H38" s="1296"/>
      <c r="I38" s="1296"/>
    </row>
    <row r="39" spans="1:9" x14ac:dyDescent="0.25">
      <c r="A39" s="1297"/>
      <c r="B39" s="1297"/>
      <c r="C39" s="1297"/>
      <c r="D39" s="1297"/>
      <c r="E39" s="1297"/>
      <c r="F39" s="1297"/>
      <c r="G39" s="1297"/>
      <c r="H39" s="1297"/>
      <c r="I39" s="1297"/>
    </row>
    <row r="40" spans="1:9" x14ac:dyDescent="0.25">
      <c r="A40" s="285"/>
      <c r="B40" s="282"/>
      <c r="C40" s="282"/>
      <c r="D40" s="282"/>
      <c r="E40" s="282"/>
      <c r="F40" s="282"/>
      <c r="G40" s="282"/>
      <c r="H40" s="282"/>
      <c r="I40" s="282"/>
    </row>
    <row r="41" spans="1:9" x14ac:dyDescent="0.25">
      <c r="A41" s="40"/>
      <c r="B41" s="34"/>
      <c r="C41" s="34"/>
      <c r="D41" s="34"/>
      <c r="E41" s="34"/>
      <c r="F41" s="34"/>
      <c r="G41" s="34"/>
      <c r="H41" s="34"/>
    </row>
    <row r="42" spans="1:9" x14ac:dyDescent="0.25">
      <c r="A42" s="40"/>
      <c r="B42" s="34"/>
      <c r="C42" s="34"/>
      <c r="D42" s="34"/>
      <c r="E42" s="34"/>
      <c r="F42" s="34"/>
      <c r="G42" s="34"/>
      <c r="H42" s="34"/>
    </row>
    <row r="43" spans="1:9" x14ac:dyDescent="0.25">
      <c r="A43" s="40"/>
      <c r="B43" s="34"/>
      <c r="C43" s="34"/>
      <c r="D43" s="34"/>
      <c r="E43" s="34"/>
      <c r="F43" s="34"/>
      <c r="G43" s="34"/>
      <c r="H43" s="34"/>
    </row>
    <row r="44" spans="1:9" x14ac:dyDescent="0.25">
      <c r="A44" s="40"/>
      <c r="B44" s="34"/>
      <c r="C44" s="34"/>
      <c r="D44" s="34"/>
      <c r="E44" s="34"/>
      <c r="F44" s="34"/>
      <c r="G44" s="34"/>
      <c r="H44" s="34"/>
    </row>
    <row r="45" spans="1:9" x14ac:dyDescent="0.25">
      <c r="A45" s="40"/>
      <c r="B45" s="34"/>
      <c r="C45" s="34"/>
      <c r="D45" s="34"/>
      <c r="E45" s="34"/>
      <c r="F45" s="34"/>
      <c r="G45" s="34"/>
      <c r="H45" s="34"/>
    </row>
    <row r="46" spans="1:9" x14ac:dyDescent="0.25">
      <c r="A46" s="40"/>
      <c r="B46" s="34"/>
      <c r="C46" s="34"/>
      <c r="D46" s="34"/>
      <c r="E46" s="34"/>
      <c r="F46" s="34"/>
      <c r="G46" s="34"/>
      <c r="H46" s="34"/>
    </row>
    <row r="47" spans="1:9" x14ac:dyDescent="0.25">
      <c r="A47" s="40"/>
      <c r="B47" s="34"/>
      <c r="C47" s="34"/>
      <c r="D47" s="34"/>
      <c r="E47" s="34"/>
      <c r="F47" s="34"/>
      <c r="G47" s="34"/>
      <c r="H47" s="34"/>
    </row>
    <row r="48" spans="1:9" x14ac:dyDescent="0.25">
      <c r="A48" s="40"/>
      <c r="B48" s="34"/>
      <c r="C48" s="34"/>
      <c r="D48" s="34"/>
      <c r="E48" s="34"/>
      <c r="F48" s="34"/>
      <c r="G48" s="34"/>
      <c r="H48" s="34"/>
    </row>
    <row r="49" spans="1:8" x14ac:dyDescent="0.25">
      <c r="A49" s="40"/>
      <c r="B49" s="34"/>
      <c r="C49" s="34"/>
      <c r="D49" s="34"/>
      <c r="E49" s="34"/>
      <c r="F49" s="34"/>
      <c r="G49" s="34"/>
      <c r="H49" s="34"/>
    </row>
    <row r="50" spans="1:8" x14ac:dyDescent="0.25">
      <c r="A50" s="40"/>
      <c r="B50" s="34"/>
      <c r="C50" s="34"/>
      <c r="D50" s="34"/>
      <c r="E50" s="34"/>
      <c r="F50" s="34"/>
      <c r="G50" s="34"/>
      <c r="H50" s="34"/>
    </row>
    <row r="51" spans="1:8" x14ac:dyDescent="0.25">
      <c r="A51" s="40"/>
      <c r="B51" s="34"/>
      <c r="C51" s="34"/>
      <c r="D51" s="34"/>
      <c r="E51" s="34"/>
      <c r="F51" s="34"/>
      <c r="G51" s="34"/>
      <c r="H51" s="34"/>
    </row>
    <row r="52" spans="1:8" x14ac:dyDescent="0.25">
      <c r="A52" s="40"/>
      <c r="B52" s="34"/>
      <c r="C52" s="34"/>
      <c r="D52" s="34"/>
      <c r="E52" s="34"/>
      <c r="F52" s="34"/>
      <c r="G52" s="34"/>
      <c r="H52" s="34"/>
    </row>
    <row r="53" spans="1:8" x14ac:dyDescent="0.25">
      <c r="A53" s="40"/>
      <c r="B53" s="34"/>
      <c r="C53" s="34"/>
      <c r="D53" s="34"/>
      <c r="E53" s="34"/>
      <c r="F53" s="34"/>
      <c r="G53" s="34"/>
      <c r="H53" s="34"/>
    </row>
    <row r="54" spans="1:8" x14ac:dyDescent="0.25">
      <c r="A54" s="40"/>
      <c r="B54" s="34"/>
      <c r="C54" s="34"/>
      <c r="D54" s="34"/>
      <c r="E54" s="34"/>
      <c r="F54" s="34"/>
      <c r="G54" s="34"/>
      <c r="H54" s="34"/>
    </row>
    <row r="55" spans="1:8" x14ac:dyDescent="0.25">
      <c r="A55" s="40"/>
      <c r="B55" s="34"/>
      <c r="C55" s="34"/>
      <c r="D55" s="34"/>
      <c r="E55" s="34"/>
      <c r="F55" s="34"/>
      <c r="G55" s="34"/>
      <c r="H55" s="34"/>
    </row>
    <row r="56" spans="1:8" x14ac:dyDescent="0.25">
      <c r="A56" s="40"/>
      <c r="B56" s="34"/>
      <c r="C56" s="34"/>
      <c r="D56" s="34"/>
      <c r="E56" s="34"/>
      <c r="F56" s="34"/>
      <c r="G56" s="34"/>
      <c r="H56" s="34"/>
    </row>
    <row r="57" spans="1:8" x14ac:dyDescent="0.25">
      <c r="A57" s="40"/>
      <c r="B57" s="34"/>
      <c r="C57" s="34"/>
      <c r="D57" s="34"/>
      <c r="E57" s="34"/>
      <c r="F57" s="34"/>
      <c r="G57" s="34"/>
      <c r="H57" s="34"/>
    </row>
    <row r="58" spans="1:8" x14ac:dyDescent="0.25">
      <c r="A58" s="40"/>
      <c r="B58" s="34"/>
      <c r="C58" s="34"/>
      <c r="D58" s="34"/>
      <c r="E58" s="34"/>
      <c r="F58" s="34"/>
      <c r="G58" s="34"/>
      <c r="H58" s="34"/>
    </row>
    <row r="59" spans="1:8" x14ac:dyDescent="0.25">
      <c r="A59" s="40"/>
      <c r="B59" s="34"/>
      <c r="C59" s="34"/>
      <c r="D59" s="34"/>
      <c r="E59" s="34"/>
      <c r="F59" s="34"/>
      <c r="G59" s="34"/>
      <c r="H59" s="34"/>
    </row>
    <row r="60" spans="1:8" x14ac:dyDescent="0.25">
      <c r="A60" s="40"/>
      <c r="B60" s="34"/>
      <c r="C60" s="34"/>
      <c r="D60" s="34"/>
      <c r="E60" s="34"/>
      <c r="F60" s="34"/>
      <c r="G60" s="34"/>
      <c r="H60" s="34"/>
    </row>
    <row r="61" spans="1:8" x14ac:dyDescent="0.25">
      <c r="A61" s="40"/>
      <c r="B61" s="34"/>
      <c r="C61" s="34"/>
      <c r="D61" s="34"/>
      <c r="E61" s="34"/>
      <c r="F61" s="34"/>
      <c r="G61" s="34"/>
      <c r="H61" s="34"/>
    </row>
    <row r="62" spans="1:8" x14ac:dyDescent="0.25">
      <c r="A62" s="40"/>
      <c r="B62" s="34"/>
      <c r="C62" s="34"/>
      <c r="D62" s="34"/>
      <c r="E62" s="34"/>
      <c r="F62" s="34"/>
      <c r="G62" s="34"/>
      <c r="H62" s="34"/>
    </row>
    <row r="63" spans="1:8" x14ac:dyDescent="0.25">
      <c r="A63" s="40"/>
      <c r="B63" s="34"/>
      <c r="C63" s="34"/>
      <c r="D63" s="34"/>
      <c r="E63" s="34"/>
      <c r="F63" s="34"/>
      <c r="G63" s="34"/>
      <c r="H63" s="34"/>
    </row>
    <row r="64" spans="1:8" x14ac:dyDescent="0.25">
      <c r="A64" s="40"/>
      <c r="B64" s="34"/>
      <c r="C64" s="34"/>
      <c r="D64" s="34"/>
      <c r="E64" s="34"/>
      <c r="F64" s="34"/>
      <c r="G64" s="34"/>
      <c r="H64" s="34"/>
    </row>
    <row r="65" spans="1:8" x14ac:dyDescent="0.25">
      <c r="A65" s="40"/>
      <c r="B65" s="34"/>
      <c r="C65" s="34"/>
      <c r="D65" s="34"/>
      <c r="E65" s="34"/>
      <c r="F65" s="34"/>
      <c r="G65" s="34"/>
      <c r="H65" s="34"/>
    </row>
    <row r="66" spans="1:8" x14ac:dyDescent="0.25">
      <c r="A66" s="40"/>
      <c r="B66" s="34"/>
      <c r="C66" s="34"/>
      <c r="D66" s="34"/>
      <c r="E66" s="34"/>
      <c r="F66" s="34"/>
      <c r="G66" s="34"/>
      <c r="H66" s="34"/>
    </row>
    <row r="67" spans="1:8" x14ac:dyDescent="0.25">
      <c r="A67" s="40"/>
      <c r="B67" s="34"/>
      <c r="C67" s="34"/>
      <c r="D67" s="34"/>
      <c r="E67" s="34"/>
      <c r="F67" s="34"/>
      <c r="G67" s="34"/>
      <c r="H67" s="34"/>
    </row>
    <row r="68" spans="1:8" x14ac:dyDescent="0.25">
      <c r="A68" s="40"/>
      <c r="B68" s="34"/>
      <c r="C68" s="34"/>
      <c r="D68" s="34"/>
      <c r="E68" s="34"/>
      <c r="F68" s="34"/>
      <c r="G68" s="34"/>
      <c r="H68" s="34"/>
    </row>
    <row r="69" spans="1:8" x14ac:dyDescent="0.25">
      <c r="A69" s="40"/>
      <c r="B69" s="34"/>
      <c r="C69" s="34"/>
      <c r="D69" s="34"/>
      <c r="E69" s="34"/>
      <c r="F69" s="34"/>
      <c r="G69" s="34"/>
      <c r="H69" s="34"/>
    </row>
    <row r="70" spans="1:8" x14ac:dyDescent="0.25">
      <c r="A70" s="40"/>
      <c r="B70" s="34"/>
      <c r="C70" s="34"/>
      <c r="D70" s="34"/>
      <c r="E70" s="34"/>
      <c r="F70" s="34"/>
      <c r="G70" s="34"/>
      <c r="H70" s="34"/>
    </row>
    <row r="71" spans="1:8" x14ac:dyDescent="0.25">
      <c r="A71" s="40"/>
      <c r="B71" s="34"/>
      <c r="C71" s="34"/>
      <c r="D71" s="34"/>
      <c r="E71" s="34"/>
      <c r="F71" s="34"/>
      <c r="G71" s="34"/>
      <c r="H71" s="34"/>
    </row>
    <row r="72" spans="1:8" x14ac:dyDescent="0.25">
      <c r="A72" s="40"/>
      <c r="B72" s="34"/>
      <c r="C72" s="34"/>
      <c r="D72" s="34"/>
      <c r="E72" s="34"/>
      <c r="F72" s="34"/>
      <c r="G72" s="34"/>
      <c r="H72" s="34"/>
    </row>
    <row r="73" spans="1:8" x14ac:dyDescent="0.25">
      <c r="A73" s="40"/>
      <c r="B73" s="34"/>
      <c r="C73" s="34"/>
      <c r="D73" s="34"/>
      <c r="E73" s="34"/>
      <c r="F73" s="34"/>
      <c r="G73" s="34"/>
      <c r="H73" s="34"/>
    </row>
    <row r="74" spans="1:8" x14ac:dyDescent="0.25">
      <c r="A74" s="40"/>
      <c r="B74" s="34"/>
      <c r="C74" s="34"/>
      <c r="D74" s="34"/>
      <c r="E74" s="34"/>
      <c r="F74" s="34"/>
      <c r="G74" s="34"/>
      <c r="H74" s="34"/>
    </row>
    <row r="75" spans="1:8" x14ac:dyDescent="0.25">
      <c r="A75" s="40"/>
      <c r="B75" s="34"/>
      <c r="C75" s="34"/>
      <c r="D75" s="34"/>
      <c r="E75" s="34"/>
      <c r="F75" s="34"/>
      <c r="G75" s="34"/>
      <c r="H75" s="34"/>
    </row>
    <row r="76" spans="1:8" x14ac:dyDescent="0.25">
      <c r="A76" s="40"/>
      <c r="B76" s="34"/>
      <c r="C76" s="34"/>
      <c r="D76" s="34"/>
      <c r="E76" s="34"/>
      <c r="F76" s="34"/>
      <c r="G76" s="34"/>
      <c r="H76" s="34"/>
    </row>
    <row r="77" spans="1:8" x14ac:dyDescent="0.25">
      <c r="A77" s="40"/>
      <c r="B77" s="34"/>
      <c r="C77" s="34"/>
      <c r="D77" s="34"/>
      <c r="E77" s="34"/>
      <c r="F77" s="34"/>
      <c r="G77" s="34"/>
      <c r="H77" s="34"/>
    </row>
    <row r="78" spans="1:8" x14ac:dyDescent="0.25">
      <c r="A78" s="40"/>
      <c r="B78" s="34"/>
      <c r="C78" s="34"/>
      <c r="D78" s="34"/>
      <c r="E78" s="34"/>
      <c r="F78" s="34"/>
      <c r="G78" s="34"/>
      <c r="H78" s="34"/>
    </row>
    <row r="79" spans="1:8" x14ac:dyDescent="0.25">
      <c r="A79" s="40"/>
      <c r="B79" s="34"/>
      <c r="C79" s="34"/>
      <c r="D79" s="34"/>
      <c r="E79" s="34"/>
      <c r="F79" s="34"/>
      <c r="G79" s="34"/>
      <c r="H79" s="34"/>
    </row>
    <row r="80" spans="1:8" x14ac:dyDescent="0.25">
      <c r="A80" s="40"/>
      <c r="B80" s="34"/>
      <c r="C80" s="34"/>
      <c r="D80" s="34"/>
      <c r="E80" s="34"/>
      <c r="F80" s="34"/>
      <c r="G80" s="34"/>
      <c r="H80" s="34"/>
    </row>
    <row r="81" spans="1:8" x14ac:dyDescent="0.25">
      <c r="A81" s="40"/>
      <c r="B81" s="34"/>
      <c r="C81" s="34"/>
      <c r="D81" s="34"/>
      <c r="E81" s="34"/>
      <c r="F81" s="34"/>
      <c r="G81" s="34"/>
      <c r="H81" s="34"/>
    </row>
    <row r="82" spans="1:8" x14ac:dyDescent="0.25">
      <c r="A82" s="40"/>
      <c r="B82" s="34"/>
      <c r="C82" s="34"/>
      <c r="D82" s="34"/>
      <c r="E82" s="34"/>
      <c r="F82" s="34"/>
      <c r="G82" s="34"/>
      <c r="H82" s="34"/>
    </row>
    <row r="83" spans="1:8" x14ac:dyDescent="0.25">
      <c r="A83" s="40"/>
      <c r="B83" s="34"/>
      <c r="C83" s="34"/>
      <c r="D83" s="34"/>
      <c r="E83" s="34"/>
      <c r="F83" s="34"/>
      <c r="G83" s="34"/>
      <c r="H83" s="34"/>
    </row>
    <row r="84" spans="1:8" x14ac:dyDescent="0.25">
      <c r="A84" s="40"/>
      <c r="B84" s="34"/>
      <c r="C84" s="34"/>
      <c r="D84" s="34"/>
      <c r="E84" s="34"/>
      <c r="F84" s="34"/>
      <c r="G84" s="34"/>
      <c r="H84" s="34"/>
    </row>
    <row r="85" spans="1:8" x14ac:dyDescent="0.25">
      <c r="A85" s="40"/>
      <c r="B85" s="34"/>
      <c r="C85" s="34"/>
      <c r="D85" s="34"/>
      <c r="E85" s="34"/>
      <c r="F85" s="34"/>
      <c r="G85" s="34"/>
      <c r="H85" s="34"/>
    </row>
    <row r="86" spans="1:8" x14ac:dyDescent="0.25">
      <c r="A86" s="40"/>
      <c r="B86" s="34"/>
      <c r="C86" s="34"/>
      <c r="D86" s="34"/>
      <c r="E86" s="34"/>
      <c r="F86" s="34"/>
      <c r="G86" s="34"/>
      <c r="H86" s="34"/>
    </row>
    <row r="87" spans="1:8" x14ac:dyDescent="0.25">
      <c r="A87" s="40"/>
      <c r="B87" s="34"/>
      <c r="C87" s="34"/>
      <c r="D87" s="34"/>
      <c r="E87" s="34"/>
      <c r="F87" s="34"/>
      <c r="G87" s="34"/>
      <c r="H87" s="34"/>
    </row>
    <row r="88" spans="1:8" x14ac:dyDescent="0.25">
      <c r="A88" s="40"/>
      <c r="B88" s="34"/>
      <c r="C88" s="34"/>
      <c r="D88" s="34"/>
      <c r="E88" s="34"/>
      <c r="F88" s="34"/>
      <c r="G88" s="34"/>
      <c r="H88" s="34"/>
    </row>
    <row r="89" spans="1:8" x14ac:dyDescent="0.25">
      <c r="A89" s="40"/>
      <c r="B89" s="34"/>
      <c r="C89" s="34"/>
      <c r="D89" s="34"/>
      <c r="E89" s="34"/>
      <c r="F89" s="34"/>
      <c r="G89" s="34"/>
      <c r="H89" s="34"/>
    </row>
    <row r="90" spans="1:8" x14ac:dyDescent="0.25">
      <c r="A90" s="40"/>
      <c r="B90" s="34"/>
      <c r="C90" s="34"/>
      <c r="D90" s="34"/>
      <c r="E90" s="34"/>
      <c r="F90" s="34"/>
      <c r="G90" s="34"/>
      <c r="H90" s="34"/>
    </row>
    <row r="91" spans="1:8" x14ac:dyDescent="0.25">
      <c r="A91" s="40"/>
      <c r="B91" s="34"/>
      <c r="C91" s="34"/>
      <c r="D91" s="34"/>
      <c r="E91" s="34"/>
      <c r="F91" s="34"/>
      <c r="G91" s="34"/>
      <c r="H91" s="34"/>
    </row>
    <row r="92" spans="1:8" x14ac:dyDescent="0.25">
      <c r="A92" s="40"/>
      <c r="B92" s="34"/>
      <c r="C92" s="34"/>
      <c r="D92" s="34"/>
      <c r="E92" s="34"/>
      <c r="F92" s="34"/>
      <c r="G92" s="34"/>
      <c r="H92" s="34"/>
    </row>
    <row r="93" spans="1:8" x14ac:dyDescent="0.25">
      <c r="A93" s="40"/>
      <c r="B93" s="34"/>
      <c r="C93" s="34"/>
      <c r="D93" s="34"/>
      <c r="E93" s="34"/>
      <c r="F93" s="34"/>
      <c r="G93" s="34"/>
      <c r="H93" s="34"/>
    </row>
    <row r="94" spans="1:8" x14ac:dyDescent="0.25">
      <c r="A94" s="40"/>
      <c r="B94" s="34"/>
      <c r="C94" s="34"/>
      <c r="D94" s="34"/>
      <c r="E94" s="34"/>
      <c r="F94" s="34"/>
      <c r="G94" s="34"/>
      <c r="H94" s="34"/>
    </row>
    <row r="95" spans="1:8" x14ac:dyDescent="0.25">
      <c r="A95" s="40"/>
      <c r="B95" s="34"/>
      <c r="C95" s="34"/>
      <c r="D95" s="34"/>
      <c r="E95" s="34"/>
      <c r="F95" s="34"/>
      <c r="G95" s="34"/>
      <c r="H95" s="34"/>
    </row>
    <row r="96" spans="1:8" x14ac:dyDescent="0.25">
      <c r="A96" s="40"/>
      <c r="B96" s="34"/>
      <c r="C96" s="34"/>
      <c r="D96" s="34"/>
      <c r="E96" s="34"/>
      <c r="F96" s="34"/>
      <c r="G96" s="34"/>
      <c r="H96" s="34"/>
    </row>
    <row r="97" spans="1:8" x14ac:dyDescent="0.25">
      <c r="A97" s="40"/>
      <c r="B97" s="34"/>
      <c r="C97" s="34"/>
      <c r="D97" s="34"/>
      <c r="E97" s="34"/>
      <c r="F97" s="34"/>
      <c r="G97" s="34"/>
      <c r="H97" s="34"/>
    </row>
    <row r="98" spans="1:8" x14ac:dyDescent="0.25">
      <c r="A98" s="40"/>
      <c r="B98" s="34"/>
      <c r="C98" s="34"/>
      <c r="D98" s="34"/>
      <c r="E98" s="34"/>
      <c r="F98" s="34"/>
      <c r="G98" s="34"/>
      <c r="H98" s="34"/>
    </row>
    <row r="99" spans="1:8" x14ac:dyDescent="0.25">
      <c r="A99" s="40"/>
      <c r="B99" s="34"/>
      <c r="C99" s="34"/>
      <c r="D99" s="34"/>
      <c r="E99" s="34"/>
      <c r="F99" s="34"/>
      <c r="G99" s="34"/>
      <c r="H99" s="34"/>
    </row>
    <row r="100" spans="1:8" x14ac:dyDescent="0.25">
      <c r="A100" s="40"/>
      <c r="B100" s="34"/>
      <c r="C100" s="34"/>
      <c r="D100" s="34"/>
      <c r="E100" s="34"/>
      <c r="F100" s="34"/>
      <c r="G100" s="34"/>
      <c r="H100" s="34"/>
    </row>
    <row r="101" spans="1:8" x14ac:dyDescent="0.25">
      <c r="A101" s="40"/>
      <c r="B101" s="34"/>
      <c r="C101" s="34"/>
      <c r="D101" s="34"/>
      <c r="E101" s="34"/>
      <c r="F101" s="34"/>
      <c r="G101" s="34"/>
      <c r="H101" s="34"/>
    </row>
    <row r="102" spans="1:8" x14ac:dyDescent="0.25">
      <c r="A102" s="40"/>
      <c r="B102" s="34"/>
      <c r="C102" s="34"/>
      <c r="D102" s="34"/>
      <c r="E102" s="34"/>
      <c r="F102" s="34"/>
      <c r="G102" s="34"/>
      <c r="H102" s="34"/>
    </row>
    <row r="103" spans="1:8" x14ac:dyDescent="0.25">
      <c r="A103" s="40"/>
      <c r="B103" s="34"/>
      <c r="C103" s="34"/>
      <c r="D103" s="34"/>
      <c r="E103" s="34"/>
      <c r="F103" s="34"/>
      <c r="G103" s="34"/>
      <c r="H103" s="34"/>
    </row>
    <row r="104" spans="1:8" x14ac:dyDescent="0.25">
      <c r="A104" s="40"/>
      <c r="B104" s="34"/>
      <c r="C104" s="34"/>
      <c r="D104" s="34"/>
      <c r="E104" s="34"/>
      <c r="F104" s="34"/>
      <c r="G104" s="34"/>
      <c r="H104" s="34"/>
    </row>
    <row r="105" spans="1:8" x14ac:dyDescent="0.25">
      <c r="A105" s="40"/>
      <c r="B105" s="34"/>
      <c r="C105" s="34"/>
      <c r="D105" s="34"/>
      <c r="E105" s="34"/>
      <c r="F105" s="34"/>
      <c r="G105" s="34"/>
      <c r="H105" s="34"/>
    </row>
    <row r="106" spans="1:8" x14ac:dyDescent="0.25">
      <c r="A106" s="40"/>
      <c r="B106" s="34"/>
      <c r="C106" s="34"/>
      <c r="D106" s="34"/>
      <c r="E106" s="34"/>
      <c r="F106" s="34"/>
      <c r="G106" s="34"/>
      <c r="H106" s="34"/>
    </row>
    <row r="107" spans="1:8" x14ac:dyDescent="0.25">
      <c r="A107" s="40"/>
      <c r="B107" s="34"/>
      <c r="C107" s="34"/>
      <c r="D107" s="34"/>
      <c r="E107" s="34"/>
      <c r="F107" s="34"/>
      <c r="G107" s="34"/>
      <c r="H107" s="34"/>
    </row>
    <row r="108" spans="1:8" x14ac:dyDescent="0.25">
      <c r="A108" s="40"/>
      <c r="B108" s="34"/>
      <c r="C108" s="34"/>
      <c r="D108" s="34"/>
      <c r="E108" s="34"/>
      <c r="F108" s="34"/>
      <c r="G108" s="34"/>
      <c r="H108" s="34"/>
    </row>
    <row r="109" spans="1:8" x14ac:dyDescent="0.25">
      <c r="A109" s="40"/>
      <c r="B109" s="34"/>
      <c r="C109" s="34"/>
      <c r="D109" s="34"/>
      <c r="E109" s="34"/>
      <c r="F109" s="34"/>
      <c r="G109" s="34"/>
      <c r="H109" s="34"/>
    </row>
    <row r="110" spans="1:8" x14ac:dyDescent="0.25">
      <c r="A110" s="40"/>
      <c r="B110" s="34"/>
      <c r="C110" s="34"/>
      <c r="D110" s="34"/>
      <c r="E110" s="34"/>
      <c r="F110" s="34"/>
      <c r="G110" s="34"/>
      <c r="H110" s="34"/>
    </row>
    <row r="111" spans="1:8" x14ac:dyDescent="0.25">
      <c r="A111" s="40"/>
      <c r="B111" s="34"/>
      <c r="C111" s="34"/>
      <c r="D111" s="34"/>
      <c r="E111" s="34"/>
      <c r="F111" s="34"/>
      <c r="G111" s="34"/>
      <c r="H111" s="34"/>
    </row>
    <row r="112" spans="1:8" x14ac:dyDescent="0.25">
      <c r="A112" s="40"/>
      <c r="B112" s="34"/>
      <c r="C112" s="34"/>
      <c r="D112" s="34"/>
      <c r="E112" s="34"/>
      <c r="F112" s="34"/>
      <c r="G112" s="34"/>
      <c r="H112" s="34"/>
    </row>
    <row r="113" spans="1:8" x14ac:dyDescent="0.25">
      <c r="A113" s="40"/>
      <c r="B113" s="34"/>
      <c r="C113" s="34"/>
      <c r="D113" s="34"/>
      <c r="E113" s="34"/>
      <c r="F113" s="34"/>
      <c r="G113" s="34"/>
      <c r="H113" s="34"/>
    </row>
    <row r="114" spans="1:8" x14ac:dyDescent="0.25">
      <c r="A114" s="40"/>
      <c r="B114" s="34"/>
      <c r="C114" s="34"/>
      <c r="D114" s="34"/>
      <c r="E114" s="34"/>
      <c r="F114" s="34"/>
      <c r="G114" s="34"/>
      <c r="H114" s="34"/>
    </row>
    <row r="115" spans="1:8" x14ac:dyDescent="0.25">
      <c r="A115" s="40"/>
      <c r="B115" s="34"/>
      <c r="C115" s="34"/>
      <c r="D115" s="34"/>
      <c r="E115" s="34"/>
      <c r="F115" s="34"/>
      <c r="G115" s="34"/>
      <c r="H115" s="34"/>
    </row>
    <row r="116" spans="1:8" x14ac:dyDescent="0.25">
      <c r="A116" s="40"/>
      <c r="B116" s="34"/>
      <c r="C116" s="34"/>
      <c r="D116" s="34"/>
      <c r="E116" s="34"/>
      <c r="F116" s="34"/>
      <c r="G116" s="34"/>
      <c r="H116" s="34"/>
    </row>
    <row r="117" spans="1:8" x14ac:dyDescent="0.25">
      <c r="A117" s="40"/>
      <c r="B117" s="34"/>
      <c r="C117" s="34"/>
      <c r="D117" s="34"/>
      <c r="E117" s="34"/>
      <c r="F117" s="34"/>
      <c r="G117" s="34"/>
      <c r="H117" s="34"/>
    </row>
    <row r="118" spans="1:8" x14ac:dyDescent="0.25">
      <c r="A118" s="40"/>
      <c r="B118" s="34"/>
      <c r="C118" s="34"/>
      <c r="D118" s="34"/>
      <c r="E118" s="34"/>
      <c r="F118" s="34"/>
      <c r="G118" s="34"/>
      <c r="H118" s="34"/>
    </row>
    <row r="119" spans="1:8" x14ac:dyDescent="0.25">
      <c r="A119" s="40"/>
      <c r="B119" s="34"/>
      <c r="C119" s="34"/>
      <c r="D119" s="34"/>
      <c r="E119" s="34"/>
      <c r="F119" s="34"/>
      <c r="G119" s="34"/>
      <c r="H119" s="34"/>
    </row>
    <row r="120" spans="1:8" x14ac:dyDescent="0.25">
      <c r="A120" s="40"/>
      <c r="B120" s="34"/>
      <c r="C120" s="34"/>
      <c r="D120" s="34"/>
      <c r="E120" s="34"/>
      <c r="F120" s="34"/>
      <c r="G120" s="34"/>
      <c r="H120" s="34"/>
    </row>
    <row r="121" spans="1:8" x14ac:dyDescent="0.25">
      <c r="A121" s="40"/>
      <c r="B121" s="34"/>
      <c r="C121" s="34"/>
      <c r="D121" s="34"/>
      <c r="E121" s="34"/>
      <c r="F121" s="34"/>
      <c r="G121" s="34"/>
      <c r="H121" s="34"/>
    </row>
    <row r="122" spans="1:8" x14ac:dyDescent="0.25">
      <c r="A122" s="40"/>
      <c r="B122" s="34"/>
      <c r="C122" s="34"/>
      <c r="D122" s="34"/>
      <c r="E122" s="34"/>
      <c r="F122" s="34"/>
      <c r="G122" s="34"/>
      <c r="H122" s="34"/>
    </row>
    <row r="123" spans="1:8" x14ac:dyDescent="0.25">
      <c r="A123" s="40"/>
      <c r="B123" s="34"/>
      <c r="C123" s="34"/>
      <c r="D123" s="34"/>
      <c r="E123" s="34"/>
      <c r="F123" s="34"/>
      <c r="G123" s="34"/>
      <c r="H123" s="34"/>
    </row>
    <row r="124" spans="1:8" x14ac:dyDescent="0.25">
      <c r="A124" s="40"/>
      <c r="B124" s="34"/>
      <c r="C124" s="34"/>
      <c r="D124" s="34"/>
      <c r="E124" s="34"/>
      <c r="F124" s="34"/>
      <c r="G124" s="34"/>
      <c r="H124" s="34"/>
    </row>
    <row r="125" spans="1:8" x14ac:dyDescent="0.25">
      <c r="A125" s="40"/>
      <c r="B125" s="34"/>
      <c r="C125" s="34"/>
      <c r="D125" s="34"/>
      <c r="E125" s="34"/>
      <c r="F125" s="34"/>
      <c r="G125" s="34"/>
      <c r="H125" s="34"/>
    </row>
    <row r="126" spans="1:8" x14ac:dyDescent="0.25">
      <c r="A126" s="40"/>
      <c r="B126" s="34"/>
      <c r="C126" s="34"/>
      <c r="D126" s="34"/>
      <c r="E126" s="34"/>
      <c r="F126" s="34"/>
      <c r="G126" s="34"/>
      <c r="H126" s="34"/>
    </row>
    <row r="127" spans="1:8" x14ac:dyDescent="0.25">
      <c r="A127" s="40"/>
      <c r="B127" s="34"/>
      <c r="C127" s="34"/>
      <c r="D127" s="34"/>
      <c r="E127" s="34"/>
      <c r="F127" s="34"/>
      <c r="G127" s="34"/>
      <c r="H127" s="34"/>
    </row>
    <row r="128" spans="1:8" x14ac:dyDescent="0.25">
      <c r="A128" s="40"/>
      <c r="B128" s="34"/>
      <c r="C128" s="34"/>
      <c r="D128" s="34"/>
      <c r="E128" s="34"/>
      <c r="F128" s="34"/>
      <c r="G128" s="34"/>
      <c r="H128" s="34"/>
    </row>
    <row r="129" spans="1:8" x14ac:dyDescent="0.25">
      <c r="A129" s="40"/>
      <c r="B129" s="34"/>
      <c r="C129" s="34"/>
      <c r="D129" s="34"/>
      <c r="E129" s="34"/>
      <c r="F129" s="34"/>
      <c r="G129" s="34"/>
      <c r="H129" s="34"/>
    </row>
    <row r="130" spans="1:8" x14ac:dyDescent="0.25">
      <c r="A130" s="40"/>
      <c r="B130" s="34"/>
      <c r="C130" s="34"/>
      <c r="D130" s="34"/>
      <c r="E130" s="34"/>
      <c r="F130" s="34"/>
      <c r="G130" s="34"/>
      <c r="H130" s="34"/>
    </row>
    <row r="131" spans="1:8" x14ac:dyDescent="0.25">
      <c r="A131" s="40"/>
      <c r="B131" s="34"/>
      <c r="C131" s="34"/>
      <c r="D131" s="34"/>
      <c r="E131" s="34"/>
      <c r="F131" s="34"/>
      <c r="G131" s="34"/>
      <c r="H131" s="34"/>
    </row>
    <row r="132" spans="1:8" x14ac:dyDescent="0.25">
      <c r="A132" s="40"/>
      <c r="B132" s="34"/>
      <c r="C132" s="34"/>
      <c r="D132" s="34"/>
      <c r="E132" s="34"/>
      <c r="F132" s="34"/>
      <c r="G132" s="34"/>
      <c r="H132" s="34"/>
    </row>
    <row r="133" spans="1:8" x14ac:dyDescent="0.25">
      <c r="A133" s="40"/>
      <c r="B133" s="34"/>
      <c r="C133" s="34"/>
      <c r="D133" s="34"/>
      <c r="E133" s="34"/>
      <c r="F133" s="34"/>
      <c r="G133" s="34"/>
      <c r="H133" s="34"/>
    </row>
    <row r="134" spans="1:8" x14ac:dyDescent="0.25">
      <c r="A134" s="40"/>
      <c r="B134" s="34"/>
      <c r="C134" s="34"/>
      <c r="D134" s="34"/>
      <c r="E134" s="34"/>
      <c r="F134" s="34"/>
      <c r="G134" s="34"/>
      <c r="H134" s="34"/>
    </row>
    <row r="135" spans="1:8" x14ac:dyDescent="0.25">
      <c r="A135" s="40"/>
      <c r="B135" s="34"/>
      <c r="C135" s="34"/>
      <c r="D135" s="34"/>
      <c r="E135" s="34"/>
      <c r="F135" s="34"/>
      <c r="G135" s="34"/>
      <c r="H135" s="34"/>
    </row>
    <row r="136" spans="1:8" x14ac:dyDescent="0.25">
      <c r="A136" s="40"/>
      <c r="B136" s="34"/>
      <c r="C136" s="34"/>
      <c r="D136" s="34"/>
      <c r="E136" s="34"/>
      <c r="F136" s="34"/>
      <c r="G136" s="34"/>
      <c r="H136" s="34"/>
    </row>
    <row r="137" spans="1:8" x14ac:dyDescent="0.25">
      <c r="A137" s="40"/>
      <c r="B137" s="34"/>
      <c r="C137" s="34"/>
      <c r="D137" s="34"/>
      <c r="E137" s="34"/>
      <c r="F137" s="34"/>
      <c r="G137" s="34"/>
      <c r="H137" s="34"/>
    </row>
    <row r="138" spans="1:8" x14ac:dyDescent="0.25">
      <c r="A138" s="40"/>
      <c r="B138" s="34"/>
      <c r="C138" s="34"/>
      <c r="D138" s="34"/>
      <c r="E138" s="34"/>
      <c r="F138" s="34"/>
      <c r="G138" s="34"/>
      <c r="H138" s="34"/>
    </row>
    <row r="139" spans="1:8" x14ac:dyDescent="0.25">
      <c r="A139" s="40"/>
      <c r="B139" s="34"/>
      <c r="C139" s="34"/>
      <c r="D139" s="34"/>
      <c r="E139" s="34"/>
      <c r="F139" s="34"/>
      <c r="G139" s="34"/>
      <c r="H139" s="34"/>
    </row>
    <row r="140" spans="1:8" x14ac:dyDescent="0.25">
      <c r="A140" s="40"/>
      <c r="B140" s="34"/>
      <c r="C140" s="34"/>
      <c r="D140" s="34"/>
      <c r="E140" s="34"/>
      <c r="F140" s="34"/>
      <c r="G140" s="34"/>
      <c r="H140" s="34"/>
    </row>
    <row r="141" spans="1:8" x14ac:dyDescent="0.25">
      <c r="A141" s="40"/>
      <c r="B141" s="34"/>
      <c r="C141" s="34"/>
      <c r="D141" s="34"/>
      <c r="E141" s="34"/>
      <c r="F141" s="34"/>
      <c r="G141" s="34"/>
      <c r="H141" s="34"/>
    </row>
    <row r="142" spans="1:8" x14ac:dyDescent="0.25">
      <c r="A142" s="40"/>
      <c r="B142" s="34"/>
      <c r="C142" s="34"/>
      <c r="D142" s="34"/>
      <c r="E142" s="34"/>
      <c r="F142" s="34"/>
      <c r="G142" s="34"/>
      <c r="H142" s="34"/>
    </row>
    <row r="143" spans="1:8" x14ac:dyDescent="0.25">
      <c r="A143" s="40"/>
      <c r="B143" s="34"/>
      <c r="C143" s="34"/>
      <c r="D143" s="34"/>
      <c r="E143" s="34"/>
      <c r="F143" s="34"/>
      <c r="G143" s="34"/>
      <c r="H143" s="34"/>
    </row>
    <row r="144" spans="1:8" x14ac:dyDescent="0.25">
      <c r="A144" s="40"/>
      <c r="B144" s="34"/>
      <c r="C144" s="34"/>
      <c r="D144" s="34"/>
      <c r="E144" s="34"/>
      <c r="F144" s="34"/>
      <c r="G144" s="34"/>
      <c r="H144" s="34"/>
    </row>
    <row r="145" spans="1:8" x14ac:dyDescent="0.25">
      <c r="A145" s="40"/>
      <c r="B145" s="34"/>
      <c r="C145" s="34"/>
      <c r="D145" s="34"/>
      <c r="E145" s="34"/>
      <c r="F145" s="34"/>
      <c r="G145" s="34"/>
      <c r="H145" s="34"/>
    </row>
    <row r="146" spans="1:8" x14ac:dyDescent="0.25">
      <c r="A146" s="40"/>
      <c r="B146" s="34"/>
      <c r="C146" s="34"/>
      <c r="D146" s="34"/>
      <c r="E146" s="34"/>
      <c r="F146" s="34"/>
      <c r="G146" s="34"/>
      <c r="H146" s="34"/>
    </row>
    <row r="147" spans="1:8" x14ac:dyDescent="0.25">
      <c r="A147" s="40"/>
      <c r="B147" s="34"/>
      <c r="C147" s="34"/>
      <c r="D147" s="34"/>
      <c r="E147" s="34"/>
      <c r="F147" s="34"/>
      <c r="G147" s="34"/>
      <c r="H147" s="34"/>
    </row>
    <row r="148" spans="1:8" x14ac:dyDescent="0.25">
      <c r="A148" s="40"/>
      <c r="B148" s="34"/>
      <c r="C148" s="34"/>
      <c r="D148" s="34"/>
      <c r="E148" s="34"/>
      <c r="F148" s="34"/>
      <c r="G148" s="34"/>
      <c r="H148" s="34"/>
    </row>
    <row r="149" spans="1:8" x14ac:dyDescent="0.25">
      <c r="A149" s="40"/>
      <c r="B149" s="34"/>
      <c r="C149" s="34"/>
      <c r="D149" s="34"/>
      <c r="E149" s="34"/>
      <c r="F149" s="34"/>
      <c r="G149" s="34"/>
      <c r="H149" s="34"/>
    </row>
    <row r="150" spans="1:8" x14ac:dyDescent="0.25">
      <c r="A150" s="40"/>
      <c r="B150" s="34"/>
      <c r="C150" s="34"/>
      <c r="D150" s="34"/>
      <c r="E150" s="34"/>
      <c r="F150" s="34"/>
      <c r="G150" s="34"/>
      <c r="H150" s="34"/>
    </row>
    <row r="151" spans="1:8" x14ac:dyDescent="0.25">
      <c r="A151" s="40"/>
      <c r="B151" s="34"/>
      <c r="C151" s="34"/>
      <c r="D151" s="34"/>
      <c r="E151" s="34"/>
      <c r="F151" s="34"/>
      <c r="G151" s="34"/>
      <c r="H151" s="34"/>
    </row>
    <row r="152" spans="1:8" x14ac:dyDescent="0.25">
      <c r="A152" s="40"/>
      <c r="B152" s="34"/>
      <c r="C152" s="34"/>
      <c r="D152" s="34"/>
      <c r="E152" s="34"/>
      <c r="F152" s="34"/>
      <c r="G152" s="34"/>
      <c r="H152" s="34"/>
    </row>
    <row r="153" spans="1:8" x14ac:dyDescent="0.25">
      <c r="A153" s="40"/>
      <c r="B153" s="34"/>
      <c r="C153" s="34"/>
      <c r="D153" s="34"/>
      <c r="E153" s="34"/>
      <c r="F153" s="34"/>
      <c r="G153" s="34"/>
      <c r="H153" s="34"/>
    </row>
    <row r="154" spans="1:8" x14ac:dyDescent="0.25">
      <c r="A154" s="40"/>
      <c r="B154" s="34"/>
      <c r="C154" s="34"/>
      <c r="D154" s="34"/>
      <c r="E154" s="34"/>
      <c r="F154" s="34"/>
      <c r="G154" s="34"/>
      <c r="H154" s="34"/>
    </row>
    <row r="155" spans="1:8" x14ac:dyDescent="0.25">
      <c r="A155" s="40"/>
      <c r="B155" s="34"/>
      <c r="C155" s="34"/>
      <c r="D155" s="34"/>
      <c r="E155" s="34"/>
      <c r="F155" s="34"/>
      <c r="G155" s="34"/>
      <c r="H155" s="34"/>
    </row>
    <row r="156" spans="1:8" x14ac:dyDescent="0.25">
      <c r="A156" s="40"/>
      <c r="B156" s="34"/>
      <c r="C156" s="34"/>
      <c r="D156" s="34"/>
      <c r="E156" s="34"/>
      <c r="F156" s="34"/>
      <c r="G156" s="34"/>
      <c r="H156" s="34"/>
    </row>
    <row r="157" spans="1:8" x14ac:dyDescent="0.25">
      <c r="A157" s="40"/>
      <c r="B157" s="34"/>
      <c r="C157" s="34"/>
      <c r="D157" s="34"/>
      <c r="E157" s="34"/>
      <c r="F157" s="34"/>
      <c r="G157" s="34"/>
      <c r="H157" s="34"/>
    </row>
    <row r="158" spans="1:8" x14ac:dyDescent="0.25">
      <c r="A158" s="40"/>
      <c r="B158" s="34"/>
      <c r="C158" s="34"/>
      <c r="D158" s="34"/>
      <c r="E158" s="34"/>
      <c r="F158" s="34"/>
      <c r="G158" s="34"/>
      <c r="H158" s="34"/>
    </row>
    <row r="159" spans="1:8" x14ac:dyDescent="0.25">
      <c r="A159" s="40"/>
      <c r="B159" s="34"/>
      <c r="C159" s="34"/>
      <c r="D159" s="34"/>
      <c r="E159" s="34"/>
      <c r="F159" s="34"/>
      <c r="G159" s="34"/>
      <c r="H159" s="34"/>
    </row>
    <row r="160" spans="1:8" x14ac:dyDescent="0.25">
      <c r="A160" s="40"/>
      <c r="B160" s="34"/>
      <c r="C160" s="34"/>
      <c r="D160" s="34"/>
      <c r="E160" s="34"/>
      <c r="F160" s="34"/>
      <c r="G160" s="34"/>
      <c r="H160" s="34"/>
    </row>
    <row r="161" spans="1:8" x14ac:dyDescent="0.25">
      <c r="A161" s="40"/>
      <c r="B161" s="34"/>
      <c r="C161" s="34"/>
      <c r="D161" s="34"/>
      <c r="E161" s="34"/>
      <c r="F161" s="34"/>
      <c r="G161" s="34"/>
      <c r="H161" s="34"/>
    </row>
    <row r="162" spans="1:8" x14ac:dyDescent="0.25">
      <c r="A162" s="40"/>
      <c r="B162" s="34"/>
      <c r="C162" s="34"/>
      <c r="D162" s="34"/>
      <c r="E162" s="34"/>
      <c r="F162" s="34"/>
      <c r="G162" s="34"/>
      <c r="H162" s="34"/>
    </row>
    <row r="163" spans="1:8" x14ac:dyDescent="0.25">
      <c r="A163" s="40"/>
      <c r="B163" s="34"/>
      <c r="C163" s="34"/>
      <c r="D163" s="34"/>
      <c r="E163" s="34"/>
      <c r="F163" s="34"/>
      <c r="G163" s="34"/>
      <c r="H163" s="34"/>
    </row>
    <row r="164" spans="1:8" x14ac:dyDescent="0.25">
      <c r="A164" s="40"/>
      <c r="B164" s="34"/>
      <c r="C164" s="34"/>
      <c r="D164" s="34"/>
      <c r="E164" s="34"/>
      <c r="F164" s="34"/>
      <c r="G164" s="34"/>
      <c r="H164" s="34"/>
    </row>
    <row r="165" spans="1:8" x14ac:dyDescent="0.25">
      <c r="A165" s="40"/>
      <c r="B165" s="34"/>
      <c r="C165" s="34"/>
      <c r="D165" s="34"/>
      <c r="E165" s="34"/>
      <c r="F165" s="34"/>
      <c r="G165" s="34"/>
      <c r="H165" s="34"/>
    </row>
    <row r="166" spans="1:8" x14ac:dyDescent="0.25">
      <c r="A166" s="40"/>
      <c r="B166" s="34"/>
      <c r="C166" s="34"/>
      <c r="D166" s="34"/>
      <c r="E166" s="34"/>
      <c r="F166" s="34"/>
      <c r="G166" s="34"/>
      <c r="H166" s="34"/>
    </row>
    <row r="167" spans="1:8" x14ac:dyDescent="0.25">
      <c r="A167" s="40"/>
      <c r="B167" s="34"/>
      <c r="C167" s="34"/>
      <c r="D167" s="34"/>
      <c r="E167" s="34"/>
      <c r="F167" s="34"/>
      <c r="G167" s="34"/>
      <c r="H167" s="34"/>
    </row>
    <row r="168" spans="1:8" x14ac:dyDescent="0.25">
      <c r="A168" s="40"/>
      <c r="B168" s="34"/>
      <c r="C168" s="34"/>
      <c r="D168" s="34"/>
      <c r="E168" s="34"/>
      <c r="F168" s="34"/>
      <c r="G168" s="34"/>
      <c r="H168" s="34"/>
    </row>
    <row r="169" spans="1:8" x14ac:dyDescent="0.25">
      <c r="A169" s="40"/>
      <c r="B169" s="34"/>
      <c r="C169" s="34"/>
      <c r="D169" s="34"/>
      <c r="E169" s="34"/>
      <c r="F169" s="34"/>
      <c r="G169" s="34"/>
      <c r="H169" s="34"/>
    </row>
    <row r="170" spans="1:8" x14ac:dyDescent="0.25">
      <c r="A170" s="40"/>
      <c r="B170" s="34"/>
      <c r="C170" s="34"/>
      <c r="D170" s="34"/>
      <c r="E170" s="34"/>
      <c r="F170" s="34"/>
      <c r="G170" s="34"/>
      <c r="H170" s="34"/>
    </row>
    <row r="171" spans="1:8" x14ac:dyDescent="0.25">
      <c r="A171" s="40"/>
      <c r="B171" s="34"/>
      <c r="C171" s="34"/>
      <c r="D171" s="34"/>
      <c r="E171" s="34"/>
      <c r="F171" s="34"/>
      <c r="G171" s="34"/>
      <c r="H171" s="34"/>
    </row>
    <row r="172" spans="1:8" x14ac:dyDescent="0.25">
      <c r="A172" s="40"/>
      <c r="B172" s="34"/>
      <c r="C172" s="34"/>
      <c r="D172" s="34"/>
      <c r="E172" s="34"/>
      <c r="F172" s="34"/>
      <c r="G172" s="34"/>
      <c r="H172" s="34"/>
    </row>
    <row r="173" spans="1:8" x14ac:dyDescent="0.25">
      <c r="A173" s="40"/>
      <c r="B173" s="34"/>
      <c r="C173" s="34"/>
      <c r="D173" s="34"/>
      <c r="E173" s="34"/>
      <c r="F173" s="34"/>
      <c r="G173" s="34"/>
      <c r="H173" s="34"/>
    </row>
    <row r="174" spans="1:8" x14ac:dyDescent="0.25">
      <c r="A174" s="40"/>
      <c r="B174" s="34"/>
      <c r="C174" s="34"/>
      <c r="D174" s="34"/>
      <c r="E174" s="34"/>
      <c r="F174" s="34"/>
      <c r="G174" s="34"/>
      <c r="H174" s="34"/>
    </row>
    <row r="175" spans="1:8" x14ac:dyDescent="0.25">
      <c r="A175" s="40"/>
      <c r="B175" s="34"/>
      <c r="C175" s="34"/>
      <c r="D175" s="34"/>
      <c r="E175" s="34"/>
      <c r="F175" s="34"/>
      <c r="G175" s="34"/>
      <c r="H175" s="34"/>
    </row>
    <row r="176" spans="1:8" x14ac:dyDescent="0.25">
      <c r="A176" s="40"/>
      <c r="B176" s="34"/>
      <c r="C176" s="34"/>
      <c r="D176" s="34"/>
      <c r="E176" s="34"/>
      <c r="F176" s="34"/>
      <c r="G176" s="34"/>
      <c r="H176" s="34"/>
    </row>
    <row r="177" spans="1:8" x14ac:dyDescent="0.25">
      <c r="A177" s="40"/>
      <c r="B177" s="34"/>
      <c r="C177" s="34"/>
      <c r="D177" s="34"/>
      <c r="E177" s="34"/>
      <c r="F177" s="34"/>
      <c r="G177" s="34"/>
      <c r="H177" s="34"/>
    </row>
    <row r="178" spans="1:8" x14ac:dyDescent="0.25">
      <c r="A178" s="40"/>
      <c r="B178" s="34"/>
      <c r="C178" s="34"/>
      <c r="D178" s="34"/>
      <c r="E178" s="34"/>
      <c r="F178" s="34"/>
      <c r="G178" s="34"/>
      <c r="H178" s="34"/>
    </row>
    <row r="179" spans="1:8" x14ac:dyDescent="0.25">
      <c r="A179" s="40"/>
      <c r="B179" s="34"/>
      <c r="C179" s="34"/>
      <c r="D179" s="34"/>
      <c r="E179" s="34"/>
      <c r="F179" s="34"/>
      <c r="G179" s="34"/>
      <c r="H179" s="34"/>
    </row>
    <row r="180" spans="1:8" x14ac:dyDescent="0.25">
      <c r="A180" s="40"/>
      <c r="B180" s="34"/>
      <c r="C180" s="34"/>
      <c r="D180" s="34"/>
      <c r="E180" s="34"/>
      <c r="F180" s="34"/>
      <c r="G180" s="34"/>
      <c r="H180" s="34"/>
    </row>
    <row r="181" spans="1:8" x14ac:dyDescent="0.25">
      <c r="A181" s="40"/>
      <c r="B181" s="34"/>
      <c r="C181" s="34"/>
      <c r="D181" s="34"/>
      <c r="E181" s="34"/>
      <c r="F181" s="34"/>
      <c r="G181" s="34"/>
      <c r="H181" s="34"/>
    </row>
    <row r="182" spans="1:8" x14ac:dyDescent="0.25">
      <c r="A182" s="40"/>
      <c r="B182" s="34"/>
      <c r="C182" s="34"/>
      <c r="D182" s="34"/>
      <c r="E182" s="34"/>
      <c r="F182" s="34"/>
      <c r="G182" s="34"/>
      <c r="H182" s="34"/>
    </row>
    <row r="183" spans="1:8" x14ac:dyDescent="0.25">
      <c r="A183" s="40"/>
      <c r="B183" s="34"/>
      <c r="C183" s="34"/>
      <c r="D183" s="34"/>
      <c r="E183" s="34"/>
      <c r="F183" s="34"/>
      <c r="G183" s="34"/>
      <c r="H183" s="34"/>
    </row>
    <row r="184" spans="1:8" x14ac:dyDescent="0.25">
      <c r="A184" s="40"/>
      <c r="B184" s="34"/>
      <c r="C184" s="34"/>
      <c r="D184" s="34"/>
      <c r="E184" s="34"/>
      <c r="F184" s="34"/>
      <c r="G184" s="34"/>
      <c r="H184" s="34"/>
    </row>
    <row r="185" spans="1:8" x14ac:dyDescent="0.25">
      <c r="A185" s="40"/>
      <c r="B185" s="34"/>
      <c r="C185" s="34"/>
      <c r="D185" s="34"/>
      <c r="E185" s="34"/>
      <c r="F185" s="34"/>
      <c r="G185" s="34"/>
      <c r="H185" s="34"/>
    </row>
    <row r="186" spans="1:8" x14ac:dyDescent="0.25">
      <c r="A186" s="40"/>
      <c r="B186" s="34"/>
      <c r="C186" s="34"/>
      <c r="D186" s="34"/>
      <c r="E186" s="34"/>
      <c r="F186" s="34"/>
      <c r="G186" s="34"/>
      <c r="H186" s="34"/>
    </row>
    <row r="187" spans="1:8" x14ac:dyDescent="0.25">
      <c r="A187" s="40"/>
      <c r="B187" s="34"/>
      <c r="C187" s="34"/>
      <c r="D187" s="34"/>
      <c r="E187" s="34"/>
      <c r="F187" s="34"/>
      <c r="G187" s="34"/>
      <c r="H187" s="34"/>
    </row>
    <row r="188" spans="1:8" x14ac:dyDescent="0.25">
      <c r="A188" s="40"/>
      <c r="B188" s="34"/>
      <c r="C188" s="34"/>
      <c r="D188" s="34"/>
      <c r="E188" s="34"/>
      <c r="F188" s="34"/>
      <c r="G188" s="34"/>
      <c r="H188" s="34"/>
    </row>
    <row r="189" spans="1:8" x14ac:dyDescent="0.25">
      <c r="A189" s="40"/>
      <c r="B189" s="34"/>
      <c r="C189" s="34"/>
      <c r="D189" s="34"/>
      <c r="E189" s="34"/>
      <c r="F189" s="34"/>
      <c r="G189" s="34"/>
      <c r="H189" s="34"/>
    </row>
    <row r="190" spans="1:8" x14ac:dyDescent="0.25">
      <c r="A190" s="40"/>
      <c r="B190" s="34"/>
      <c r="C190" s="34"/>
      <c r="D190" s="34"/>
      <c r="E190" s="34"/>
      <c r="F190" s="34"/>
      <c r="G190" s="34"/>
      <c r="H190" s="34"/>
    </row>
    <row r="191" spans="1:8" x14ac:dyDescent="0.25">
      <c r="A191" s="40"/>
      <c r="B191" s="34"/>
      <c r="C191" s="34"/>
      <c r="D191" s="34"/>
      <c r="E191" s="34"/>
      <c r="F191" s="34"/>
      <c r="G191" s="34"/>
      <c r="H191" s="34"/>
    </row>
    <row r="192" spans="1:8" x14ac:dyDescent="0.25">
      <c r="A192" s="40"/>
      <c r="B192" s="34"/>
      <c r="C192" s="34"/>
      <c r="D192" s="34"/>
      <c r="E192" s="34"/>
      <c r="F192" s="34"/>
      <c r="G192" s="34"/>
      <c r="H192" s="34"/>
    </row>
    <row r="193" spans="1:8" x14ac:dyDescent="0.25">
      <c r="A193" s="40"/>
      <c r="B193" s="34"/>
      <c r="C193" s="34"/>
      <c r="D193" s="34"/>
      <c r="E193" s="34"/>
      <c r="F193" s="34"/>
      <c r="G193" s="34"/>
      <c r="H193" s="34"/>
    </row>
    <row r="194" spans="1:8" x14ac:dyDescent="0.25">
      <c r="A194" s="40"/>
      <c r="B194" s="34"/>
      <c r="C194" s="34"/>
      <c r="D194" s="34"/>
      <c r="E194" s="34"/>
      <c r="F194" s="34"/>
      <c r="G194" s="34"/>
      <c r="H194" s="34"/>
    </row>
    <row r="195" spans="1:8" x14ac:dyDescent="0.25">
      <c r="A195" s="40"/>
      <c r="B195" s="34"/>
      <c r="C195" s="34"/>
      <c r="D195" s="34"/>
      <c r="E195" s="34"/>
      <c r="F195" s="34"/>
      <c r="G195" s="34"/>
      <c r="H195" s="34"/>
    </row>
    <row r="196" spans="1:8" x14ac:dyDescent="0.25">
      <c r="A196" s="40"/>
      <c r="B196" s="34"/>
      <c r="C196" s="34"/>
      <c r="D196" s="34"/>
      <c r="E196" s="34"/>
      <c r="F196" s="34"/>
      <c r="G196" s="34"/>
      <c r="H196" s="34"/>
    </row>
    <row r="197" spans="1:8" x14ac:dyDescent="0.25">
      <c r="A197" s="40"/>
      <c r="B197" s="34"/>
      <c r="C197" s="34"/>
      <c r="D197" s="34"/>
      <c r="E197" s="34"/>
      <c r="F197" s="34"/>
      <c r="G197" s="34"/>
      <c r="H197" s="34"/>
    </row>
    <row r="198" spans="1:8" x14ac:dyDescent="0.25">
      <c r="A198" s="40"/>
      <c r="B198" s="34"/>
      <c r="C198" s="34"/>
      <c r="D198" s="34"/>
      <c r="E198" s="34"/>
      <c r="F198" s="34"/>
      <c r="G198" s="34"/>
      <c r="H198" s="34"/>
    </row>
    <row r="199" spans="1:8" x14ac:dyDescent="0.25">
      <c r="A199" s="40"/>
      <c r="B199" s="34"/>
      <c r="C199" s="34"/>
      <c r="D199" s="34"/>
      <c r="E199" s="34"/>
      <c r="F199" s="34"/>
      <c r="G199" s="34"/>
      <c r="H199" s="34"/>
    </row>
    <row r="200" spans="1:8" x14ac:dyDescent="0.25">
      <c r="A200" s="40"/>
      <c r="B200" s="34"/>
      <c r="C200" s="34"/>
      <c r="D200" s="34"/>
      <c r="E200" s="34"/>
      <c r="F200" s="34"/>
      <c r="G200" s="34"/>
      <c r="H200" s="34"/>
    </row>
    <row r="201" spans="1:8" x14ac:dyDescent="0.25">
      <c r="A201" s="40"/>
      <c r="B201" s="34"/>
      <c r="C201" s="34"/>
      <c r="D201" s="34"/>
      <c r="E201" s="34"/>
      <c r="F201" s="34"/>
      <c r="G201" s="34"/>
      <c r="H201" s="34"/>
    </row>
    <row r="202" spans="1:8" x14ac:dyDescent="0.25">
      <c r="A202" s="40"/>
      <c r="B202" s="34"/>
      <c r="C202" s="34"/>
      <c r="D202" s="34"/>
      <c r="E202" s="34"/>
      <c r="F202" s="34"/>
      <c r="G202" s="34"/>
      <c r="H202" s="34"/>
    </row>
    <row r="203" spans="1:8" x14ac:dyDescent="0.25">
      <c r="A203" s="40"/>
      <c r="B203" s="34"/>
      <c r="C203" s="34"/>
      <c r="D203" s="34"/>
      <c r="E203" s="34"/>
      <c r="F203" s="34"/>
      <c r="G203" s="34"/>
      <c r="H203" s="34"/>
    </row>
    <row r="204" spans="1:8" x14ac:dyDescent="0.25">
      <c r="A204" s="40"/>
      <c r="B204" s="34"/>
      <c r="C204" s="34"/>
      <c r="D204" s="34"/>
      <c r="E204" s="34"/>
      <c r="F204" s="34"/>
      <c r="G204" s="34"/>
      <c r="H204" s="34"/>
    </row>
    <row r="205" spans="1:8" x14ac:dyDescent="0.25">
      <c r="A205" s="40"/>
      <c r="B205" s="34"/>
      <c r="C205" s="34"/>
      <c r="D205" s="34"/>
      <c r="E205" s="34"/>
      <c r="F205" s="34"/>
      <c r="G205" s="34"/>
      <c r="H205" s="34"/>
    </row>
    <row r="206" spans="1:8" x14ac:dyDescent="0.25">
      <c r="A206" s="40"/>
      <c r="B206" s="34"/>
      <c r="C206" s="34"/>
      <c r="D206" s="34"/>
      <c r="E206" s="34"/>
      <c r="F206" s="34"/>
      <c r="G206" s="34"/>
      <c r="H206" s="34"/>
    </row>
    <row r="207" spans="1:8" x14ac:dyDescent="0.25">
      <c r="A207" s="40"/>
      <c r="B207" s="34"/>
      <c r="C207" s="34"/>
      <c r="D207" s="34"/>
      <c r="E207" s="34"/>
      <c r="F207" s="34"/>
      <c r="G207" s="34"/>
      <c r="H207" s="34"/>
    </row>
    <row r="208" spans="1:8" x14ac:dyDescent="0.25">
      <c r="A208" s="40"/>
      <c r="B208" s="34"/>
      <c r="C208" s="34"/>
      <c r="D208" s="34"/>
      <c r="E208" s="34"/>
      <c r="F208" s="34"/>
      <c r="G208" s="34"/>
      <c r="H208" s="34"/>
    </row>
    <row r="209" spans="1:8" x14ac:dyDescent="0.25">
      <c r="A209" s="40"/>
      <c r="B209" s="34"/>
      <c r="C209" s="34"/>
      <c r="D209" s="34"/>
      <c r="E209" s="34"/>
      <c r="F209" s="34"/>
      <c r="G209" s="34"/>
      <c r="H209" s="34"/>
    </row>
    <row r="210" spans="1:8" x14ac:dyDescent="0.25">
      <c r="A210" s="40"/>
      <c r="B210" s="34"/>
      <c r="C210" s="34"/>
      <c r="D210" s="34"/>
      <c r="E210" s="34"/>
      <c r="F210" s="34"/>
      <c r="G210" s="34"/>
      <c r="H210" s="34"/>
    </row>
    <row r="211" spans="1:8" x14ac:dyDescent="0.25">
      <c r="A211" s="40"/>
      <c r="B211" s="34"/>
      <c r="C211" s="34"/>
      <c r="D211" s="34"/>
      <c r="E211" s="34"/>
      <c r="F211" s="34"/>
      <c r="G211" s="34"/>
      <c r="H211" s="34"/>
    </row>
    <row r="212" spans="1:8" x14ac:dyDescent="0.25">
      <c r="A212" s="40"/>
      <c r="B212" s="34"/>
      <c r="C212" s="34"/>
      <c r="D212" s="34"/>
      <c r="E212" s="34"/>
      <c r="F212" s="34"/>
      <c r="G212" s="34"/>
      <c r="H212" s="34"/>
    </row>
    <row r="213" spans="1:8" x14ac:dyDescent="0.25">
      <c r="A213" s="40"/>
      <c r="B213" s="34"/>
      <c r="C213" s="34"/>
      <c r="D213" s="34"/>
      <c r="E213" s="34"/>
      <c r="F213" s="34"/>
      <c r="G213" s="34"/>
      <c r="H213" s="34"/>
    </row>
    <row r="214" spans="1:8" x14ac:dyDescent="0.25">
      <c r="A214" s="40"/>
      <c r="B214" s="34"/>
      <c r="C214" s="34"/>
      <c r="D214" s="34"/>
      <c r="E214" s="34"/>
      <c r="F214" s="34"/>
      <c r="G214" s="34"/>
      <c r="H214" s="34"/>
    </row>
    <row r="215" spans="1:8" x14ac:dyDescent="0.25">
      <c r="A215" s="40"/>
      <c r="B215" s="34"/>
      <c r="C215" s="34"/>
      <c r="D215" s="34"/>
      <c r="E215" s="34"/>
      <c r="F215" s="34"/>
      <c r="G215" s="34"/>
      <c r="H215" s="34"/>
    </row>
    <row r="216" spans="1:8" x14ac:dyDescent="0.25">
      <c r="A216" s="40"/>
      <c r="B216" s="34"/>
      <c r="C216" s="34"/>
      <c r="D216" s="34"/>
      <c r="E216" s="34"/>
      <c r="F216" s="34"/>
      <c r="G216" s="34"/>
      <c r="H216" s="34"/>
    </row>
    <row r="217" spans="1:8" x14ac:dyDescent="0.25">
      <c r="A217" s="40"/>
      <c r="B217" s="34"/>
      <c r="C217" s="34"/>
      <c r="D217" s="34"/>
      <c r="E217" s="34"/>
      <c r="F217" s="34"/>
      <c r="G217" s="34"/>
      <c r="H217" s="34"/>
    </row>
    <row r="218" spans="1:8" x14ac:dyDescent="0.25">
      <c r="A218" s="40"/>
      <c r="B218" s="34"/>
      <c r="C218" s="34"/>
      <c r="D218" s="34"/>
      <c r="E218" s="34"/>
      <c r="F218" s="34"/>
      <c r="G218" s="34"/>
      <c r="H218" s="34"/>
    </row>
    <row r="219" spans="1:8" x14ac:dyDescent="0.25">
      <c r="A219" s="40"/>
      <c r="B219" s="34"/>
      <c r="C219" s="34"/>
      <c r="D219" s="34"/>
      <c r="E219" s="34"/>
      <c r="F219" s="34"/>
      <c r="G219" s="34"/>
      <c r="H219" s="34"/>
    </row>
    <row r="220" spans="1:8" x14ac:dyDescent="0.25">
      <c r="A220" s="40"/>
      <c r="B220" s="34"/>
      <c r="C220" s="34"/>
      <c r="D220" s="34"/>
      <c r="E220" s="34"/>
      <c r="F220" s="34"/>
      <c r="G220" s="34"/>
      <c r="H220" s="34"/>
    </row>
    <row r="221" spans="1:8" x14ac:dyDescent="0.25">
      <c r="A221" s="40"/>
      <c r="B221" s="34"/>
      <c r="C221" s="34"/>
      <c r="D221" s="34"/>
      <c r="E221" s="34"/>
      <c r="F221" s="34"/>
      <c r="G221" s="34"/>
      <c r="H221" s="34"/>
    </row>
    <row r="222" spans="1:8" x14ac:dyDescent="0.25">
      <c r="A222" s="40"/>
      <c r="B222" s="34"/>
      <c r="C222" s="34"/>
      <c r="D222" s="34"/>
      <c r="E222" s="34"/>
      <c r="F222" s="34"/>
      <c r="G222" s="34"/>
      <c r="H222" s="34"/>
    </row>
    <row r="223" spans="1:8" x14ac:dyDescent="0.25">
      <c r="A223" s="40"/>
      <c r="B223" s="34"/>
      <c r="C223" s="34"/>
      <c r="D223" s="34"/>
      <c r="E223" s="34"/>
      <c r="F223" s="34"/>
      <c r="G223" s="34"/>
      <c r="H223" s="34"/>
    </row>
    <row r="224" spans="1:8" x14ac:dyDescent="0.25">
      <c r="A224" s="40"/>
      <c r="B224" s="34"/>
      <c r="C224" s="34"/>
      <c r="D224" s="34"/>
      <c r="E224" s="34"/>
      <c r="F224" s="34"/>
      <c r="G224" s="34"/>
      <c r="H224" s="34"/>
    </row>
    <row r="225" spans="1:8" x14ac:dyDescent="0.25">
      <c r="A225" s="40"/>
      <c r="B225" s="34"/>
      <c r="C225" s="34"/>
      <c r="D225" s="34"/>
      <c r="E225" s="34"/>
      <c r="F225" s="34"/>
      <c r="G225" s="34"/>
      <c r="H225" s="34"/>
    </row>
    <row r="226" spans="1:8" x14ac:dyDescent="0.25">
      <c r="A226" s="40"/>
      <c r="B226" s="34"/>
      <c r="C226" s="34"/>
      <c r="D226" s="34"/>
      <c r="E226" s="34"/>
      <c r="F226" s="34"/>
      <c r="G226" s="34"/>
      <c r="H226" s="34"/>
    </row>
    <row r="227" spans="1:8" x14ac:dyDescent="0.25">
      <c r="A227" s="40"/>
      <c r="B227" s="34"/>
      <c r="C227" s="34"/>
      <c r="D227" s="34"/>
      <c r="E227" s="34"/>
      <c r="F227" s="34"/>
      <c r="G227" s="34"/>
      <c r="H227" s="34"/>
    </row>
    <row r="228" spans="1:8" x14ac:dyDescent="0.25">
      <c r="A228" s="40"/>
      <c r="B228" s="34"/>
      <c r="C228" s="34"/>
      <c r="D228" s="34"/>
      <c r="E228" s="34"/>
      <c r="F228" s="34"/>
      <c r="G228" s="34"/>
      <c r="H228" s="34"/>
    </row>
    <row r="229" spans="1:8" x14ac:dyDescent="0.25">
      <c r="A229" s="40"/>
      <c r="B229" s="34"/>
      <c r="C229" s="34"/>
      <c r="D229" s="34"/>
      <c r="E229" s="34"/>
      <c r="F229" s="34"/>
      <c r="G229" s="34"/>
      <c r="H229" s="34"/>
    </row>
    <row r="230" spans="1:8" x14ac:dyDescent="0.25">
      <c r="A230" s="40"/>
      <c r="B230" s="34"/>
      <c r="C230" s="34"/>
      <c r="D230" s="34"/>
      <c r="E230" s="34"/>
      <c r="F230" s="34"/>
      <c r="G230" s="34"/>
      <c r="H230" s="34"/>
    </row>
    <row r="231" spans="1:8" x14ac:dyDescent="0.25">
      <c r="A231" s="40"/>
      <c r="B231" s="34"/>
      <c r="C231" s="34"/>
      <c r="D231" s="34"/>
      <c r="E231" s="34"/>
      <c r="F231" s="34"/>
      <c r="G231" s="34"/>
      <c r="H231" s="34"/>
    </row>
    <row r="232" spans="1:8" x14ac:dyDescent="0.25">
      <c r="A232" s="40"/>
      <c r="B232" s="34"/>
      <c r="C232" s="34"/>
      <c r="D232" s="34"/>
      <c r="E232" s="34"/>
      <c r="F232" s="34"/>
      <c r="G232" s="34"/>
      <c r="H232" s="34"/>
    </row>
    <row r="233" spans="1:8" x14ac:dyDescent="0.25">
      <c r="A233" s="40"/>
      <c r="B233" s="34"/>
      <c r="C233" s="34"/>
      <c r="D233" s="34"/>
      <c r="E233" s="34"/>
      <c r="F233" s="34"/>
      <c r="G233" s="34"/>
      <c r="H233" s="34"/>
    </row>
    <row r="234" spans="1:8" x14ac:dyDescent="0.25">
      <c r="A234" s="40"/>
      <c r="B234" s="34"/>
      <c r="C234" s="34"/>
      <c r="D234" s="34"/>
      <c r="E234" s="34"/>
      <c r="F234" s="34"/>
      <c r="G234" s="34"/>
      <c r="H234" s="34"/>
    </row>
    <row r="235" spans="1:8" x14ac:dyDescent="0.25">
      <c r="A235" s="40"/>
      <c r="B235" s="34"/>
      <c r="C235" s="34"/>
      <c r="D235" s="34"/>
      <c r="E235" s="34"/>
      <c r="F235" s="34"/>
      <c r="G235" s="34"/>
      <c r="H235" s="34"/>
    </row>
    <row r="236" spans="1:8" x14ac:dyDescent="0.25">
      <c r="A236" s="40"/>
      <c r="B236" s="34"/>
      <c r="C236" s="34"/>
      <c r="D236" s="34"/>
      <c r="E236" s="34"/>
      <c r="F236" s="34"/>
      <c r="G236" s="34"/>
      <c r="H236" s="34"/>
    </row>
    <row r="237" spans="1:8" x14ac:dyDescent="0.25">
      <c r="A237" s="40"/>
      <c r="B237" s="34"/>
      <c r="C237" s="34"/>
      <c r="D237" s="34"/>
      <c r="E237" s="34"/>
      <c r="F237" s="34"/>
      <c r="G237" s="34"/>
      <c r="H237" s="34"/>
    </row>
    <row r="238" spans="1:8" x14ac:dyDescent="0.25">
      <c r="A238" s="40"/>
      <c r="B238" s="34"/>
      <c r="C238" s="34"/>
      <c r="D238" s="34"/>
      <c r="E238" s="34"/>
      <c r="F238" s="34"/>
      <c r="G238" s="34"/>
      <c r="H238" s="34"/>
    </row>
    <row r="239" spans="1:8" x14ac:dyDescent="0.25">
      <c r="A239" s="40"/>
      <c r="B239" s="34"/>
      <c r="C239" s="34"/>
      <c r="D239" s="34"/>
      <c r="E239" s="34"/>
      <c r="F239" s="34"/>
      <c r="G239" s="34"/>
      <c r="H239" s="34"/>
    </row>
    <row r="240" spans="1:8" x14ac:dyDescent="0.25">
      <c r="A240" s="40"/>
      <c r="B240" s="34"/>
      <c r="C240" s="34"/>
      <c r="D240" s="34"/>
      <c r="E240" s="34"/>
      <c r="F240" s="34"/>
      <c r="G240" s="34"/>
      <c r="H240" s="34"/>
    </row>
    <row r="241" spans="1:8" x14ac:dyDescent="0.25">
      <c r="A241" s="40"/>
      <c r="B241" s="34"/>
      <c r="C241" s="34"/>
      <c r="D241" s="34"/>
      <c r="E241" s="34"/>
      <c r="F241" s="34"/>
      <c r="G241" s="34"/>
      <c r="H241" s="34"/>
    </row>
    <row r="242" spans="1:8" x14ac:dyDescent="0.25">
      <c r="A242" s="40"/>
      <c r="B242" s="34"/>
      <c r="C242" s="34"/>
      <c r="D242" s="34"/>
      <c r="E242" s="34"/>
      <c r="F242" s="34"/>
      <c r="G242" s="34"/>
      <c r="H242" s="34"/>
    </row>
    <row r="243" spans="1:8" x14ac:dyDescent="0.25">
      <c r="A243" s="40"/>
      <c r="B243" s="34"/>
      <c r="C243" s="34"/>
      <c r="D243" s="34"/>
      <c r="E243" s="34"/>
      <c r="F243" s="34"/>
      <c r="G243" s="34"/>
      <c r="H243" s="34"/>
    </row>
    <row r="244" spans="1:8" x14ac:dyDescent="0.25">
      <c r="A244" s="40"/>
      <c r="B244" s="34"/>
      <c r="C244" s="34"/>
      <c r="D244" s="34"/>
      <c r="E244" s="34"/>
      <c r="F244" s="34"/>
      <c r="G244" s="34"/>
      <c r="H244" s="34"/>
    </row>
    <row r="245" spans="1:8" x14ac:dyDescent="0.25">
      <c r="A245" s="40"/>
      <c r="B245" s="34"/>
      <c r="C245" s="34"/>
      <c r="D245" s="34"/>
      <c r="E245" s="34"/>
      <c r="F245" s="34"/>
      <c r="G245" s="34"/>
      <c r="H245" s="34"/>
    </row>
    <row r="246" spans="1:8" x14ac:dyDescent="0.25">
      <c r="A246" s="40"/>
      <c r="B246" s="34"/>
      <c r="C246" s="34"/>
      <c r="D246" s="34"/>
      <c r="E246" s="34"/>
      <c r="F246" s="34"/>
      <c r="G246" s="34"/>
      <c r="H246" s="34"/>
    </row>
    <row r="247" spans="1:8" x14ac:dyDescent="0.25">
      <c r="A247" s="40"/>
      <c r="B247" s="34"/>
      <c r="C247" s="34"/>
      <c r="D247" s="34"/>
      <c r="E247" s="34"/>
      <c r="F247" s="34"/>
      <c r="G247" s="34"/>
      <c r="H247" s="34"/>
    </row>
    <row r="248" spans="1:8" x14ac:dyDescent="0.25">
      <c r="A248" s="40"/>
      <c r="B248" s="34"/>
      <c r="C248" s="34"/>
      <c r="D248" s="34"/>
      <c r="E248" s="34"/>
      <c r="F248" s="34"/>
      <c r="G248" s="34"/>
      <c r="H248" s="34"/>
    </row>
    <row r="249" spans="1:8" x14ac:dyDescent="0.25">
      <c r="A249" s="40"/>
      <c r="B249" s="34"/>
      <c r="C249" s="34"/>
      <c r="D249" s="34"/>
      <c r="E249" s="34"/>
      <c r="F249" s="34"/>
      <c r="G249" s="34"/>
      <c r="H249" s="34"/>
    </row>
    <row r="250" spans="1:8" x14ac:dyDescent="0.25">
      <c r="A250" s="40"/>
      <c r="B250" s="34"/>
      <c r="C250" s="34"/>
      <c r="D250" s="34"/>
      <c r="E250" s="34"/>
      <c r="F250" s="34"/>
      <c r="G250" s="34"/>
      <c r="H250" s="34"/>
    </row>
    <row r="251" spans="1:8" x14ac:dyDescent="0.25">
      <c r="A251" s="40"/>
      <c r="B251" s="34"/>
      <c r="C251" s="34"/>
      <c r="D251" s="34"/>
      <c r="E251" s="34"/>
      <c r="F251" s="34"/>
      <c r="G251" s="34"/>
      <c r="H251" s="34"/>
    </row>
    <row r="252" spans="1:8" x14ac:dyDescent="0.25">
      <c r="A252" s="40"/>
      <c r="B252" s="34"/>
      <c r="C252" s="34"/>
      <c r="D252" s="34"/>
      <c r="E252" s="34"/>
      <c r="F252" s="34"/>
      <c r="G252" s="34"/>
      <c r="H252" s="34"/>
    </row>
    <row r="253" spans="1:8" x14ac:dyDescent="0.25">
      <c r="A253" s="40"/>
      <c r="B253" s="34"/>
      <c r="C253" s="34"/>
      <c r="D253" s="34"/>
      <c r="E253" s="34"/>
      <c r="F253" s="34"/>
      <c r="G253" s="34"/>
      <c r="H253" s="34"/>
    </row>
    <row r="254" spans="1:8" x14ac:dyDescent="0.25">
      <c r="A254" s="40"/>
      <c r="B254" s="34"/>
      <c r="C254" s="34"/>
      <c r="D254" s="34"/>
      <c r="E254" s="34"/>
      <c r="F254" s="34"/>
      <c r="G254" s="34"/>
      <c r="H254" s="34"/>
    </row>
    <row r="255" spans="1:8" x14ac:dyDescent="0.25">
      <c r="A255" s="40"/>
      <c r="B255" s="34"/>
      <c r="C255" s="34"/>
      <c r="D255" s="34"/>
      <c r="E255" s="34"/>
      <c r="F255" s="34"/>
      <c r="G255" s="34"/>
      <c r="H255" s="34"/>
    </row>
    <row r="256" spans="1:8" x14ac:dyDescent="0.25">
      <c r="A256" s="40"/>
      <c r="B256" s="34"/>
      <c r="C256" s="34"/>
      <c r="D256" s="34"/>
      <c r="E256" s="34"/>
      <c r="F256" s="34"/>
      <c r="G256" s="34"/>
      <c r="H256" s="34"/>
    </row>
    <row r="257" spans="1:8" x14ac:dyDescent="0.25">
      <c r="A257" s="40"/>
      <c r="B257" s="34"/>
      <c r="C257" s="34"/>
      <c r="D257" s="34"/>
      <c r="E257" s="34"/>
      <c r="F257" s="34"/>
      <c r="G257" s="34"/>
      <c r="H257" s="34"/>
    </row>
    <row r="258" spans="1:8" x14ac:dyDescent="0.25">
      <c r="A258" s="40"/>
      <c r="B258" s="34"/>
      <c r="C258" s="34"/>
      <c r="D258" s="34"/>
      <c r="E258" s="34"/>
      <c r="F258" s="34"/>
      <c r="G258" s="34"/>
      <c r="H258" s="34"/>
    </row>
    <row r="259" spans="1:8" x14ac:dyDescent="0.25">
      <c r="A259" s="40"/>
      <c r="B259" s="34"/>
      <c r="C259" s="34"/>
      <c r="D259" s="34"/>
      <c r="E259" s="34"/>
      <c r="F259" s="34"/>
      <c r="G259" s="34"/>
      <c r="H259" s="34"/>
    </row>
    <row r="260" spans="1:8" x14ac:dyDescent="0.25">
      <c r="A260" s="40"/>
      <c r="B260" s="34"/>
      <c r="C260" s="34"/>
      <c r="D260" s="34"/>
      <c r="E260" s="34"/>
      <c r="F260" s="34"/>
      <c r="G260" s="34"/>
      <c r="H260" s="34"/>
    </row>
    <row r="261" spans="1:8" x14ac:dyDescent="0.25">
      <c r="A261" s="40"/>
      <c r="B261" s="34"/>
      <c r="C261" s="34"/>
      <c r="D261" s="34"/>
      <c r="E261" s="34"/>
      <c r="F261" s="34"/>
      <c r="G261" s="34"/>
      <c r="H261" s="34"/>
    </row>
    <row r="262" spans="1:8" x14ac:dyDescent="0.25">
      <c r="A262" s="40"/>
      <c r="B262" s="34"/>
      <c r="C262" s="34"/>
      <c r="D262" s="34"/>
      <c r="E262" s="34"/>
      <c r="F262" s="34"/>
      <c r="G262" s="34"/>
      <c r="H262" s="34"/>
    </row>
    <row r="263" spans="1:8" x14ac:dyDescent="0.25">
      <c r="A263" s="40"/>
      <c r="B263" s="34"/>
      <c r="C263" s="34"/>
      <c r="D263" s="34"/>
      <c r="E263" s="34"/>
      <c r="F263" s="34"/>
      <c r="G263" s="34"/>
      <c r="H263" s="34"/>
    </row>
    <row r="264" spans="1:8" x14ac:dyDescent="0.25">
      <c r="A264" s="40"/>
      <c r="B264" s="34"/>
      <c r="C264" s="34"/>
      <c r="D264" s="34"/>
      <c r="E264" s="34"/>
      <c r="F264" s="34"/>
      <c r="G264" s="34"/>
      <c r="H264" s="34"/>
    </row>
    <row r="265" spans="1:8" x14ac:dyDescent="0.25">
      <c r="A265" s="40"/>
      <c r="B265" s="34"/>
      <c r="C265" s="34"/>
      <c r="D265" s="34"/>
      <c r="E265" s="34"/>
      <c r="F265" s="34"/>
      <c r="G265" s="34"/>
      <c r="H265" s="34"/>
    </row>
    <row r="266" spans="1:8" x14ac:dyDescent="0.25">
      <c r="A266" s="40"/>
      <c r="B266" s="34"/>
      <c r="C266" s="34"/>
      <c r="D266" s="34"/>
      <c r="E266" s="34"/>
      <c r="F266" s="34"/>
      <c r="G266" s="34"/>
      <c r="H266" s="34"/>
    </row>
    <row r="267" spans="1:8" x14ac:dyDescent="0.25">
      <c r="A267" s="40"/>
      <c r="B267" s="34"/>
      <c r="C267" s="34"/>
      <c r="D267" s="34"/>
      <c r="E267" s="34"/>
      <c r="F267" s="34"/>
      <c r="G267" s="34"/>
      <c r="H267" s="34"/>
    </row>
    <row r="268" spans="1:8" x14ac:dyDescent="0.25">
      <c r="A268" s="40"/>
      <c r="B268" s="34"/>
      <c r="C268" s="34"/>
      <c r="D268" s="34"/>
      <c r="E268" s="34"/>
      <c r="F268" s="34"/>
      <c r="G268" s="34"/>
      <c r="H268" s="34"/>
    </row>
    <row r="269" spans="1:8" x14ac:dyDescent="0.25">
      <c r="A269" s="40"/>
      <c r="B269" s="34"/>
      <c r="C269" s="34"/>
      <c r="D269" s="34"/>
      <c r="E269" s="34"/>
      <c r="F269" s="34"/>
      <c r="G269" s="34"/>
      <c r="H269" s="34"/>
    </row>
    <row r="270" spans="1:8" x14ac:dyDescent="0.25">
      <c r="A270" s="40"/>
      <c r="B270" s="34"/>
      <c r="C270" s="34"/>
      <c r="D270" s="34"/>
      <c r="E270" s="34"/>
      <c r="F270" s="34"/>
      <c r="G270" s="34"/>
      <c r="H270" s="34"/>
    </row>
    <row r="271" spans="1:8" x14ac:dyDescent="0.25">
      <c r="A271" s="40"/>
      <c r="B271" s="34"/>
      <c r="C271" s="34"/>
      <c r="D271" s="34"/>
      <c r="E271" s="34"/>
      <c r="F271" s="34"/>
      <c r="G271" s="34"/>
      <c r="H271" s="34"/>
    </row>
    <row r="272" spans="1:8" x14ac:dyDescent="0.25">
      <c r="A272" s="40"/>
      <c r="B272" s="34"/>
      <c r="C272" s="34"/>
      <c r="D272" s="34"/>
      <c r="E272" s="34"/>
      <c r="F272" s="34"/>
      <c r="G272" s="34"/>
      <c r="H272" s="34"/>
    </row>
    <row r="273" spans="1:8" x14ac:dyDescent="0.25">
      <c r="A273" s="40"/>
      <c r="B273" s="34"/>
      <c r="C273" s="34"/>
      <c r="D273" s="34"/>
      <c r="E273" s="34"/>
      <c r="F273" s="34"/>
      <c r="G273" s="34"/>
      <c r="H273" s="34"/>
    </row>
    <row r="274" spans="1:8" x14ac:dyDescent="0.25">
      <c r="A274" s="40"/>
      <c r="B274" s="34"/>
      <c r="C274" s="34"/>
      <c r="D274" s="34"/>
      <c r="E274" s="34"/>
      <c r="F274" s="34"/>
      <c r="G274" s="34"/>
      <c r="H274" s="34"/>
    </row>
    <row r="275" spans="1:8" x14ac:dyDescent="0.25">
      <c r="A275" s="40"/>
      <c r="B275" s="34"/>
      <c r="C275" s="34"/>
      <c r="D275" s="34"/>
      <c r="E275" s="34"/>
      <c r="F275" s="34"/>
      <c r="G275" s="34"/>
      <c r="H275" s="34"/>
    </row>
    <row r="276" spans="1:8" x14ac:dyDescent="0.25">
      <c r="A276" s="40"/>
      <c r="B276" s="34"/>
      <c r="C276" s="34"/>
      <c r="D276" s="34"/>
      <c r="E276" s="34"/>
      <c r="F276" s="34"/>
      <c r="G276" s="34"/>
      <c r="H276" s="34"/>
    </row>
    <row r="277" spans="1:8" x14ac:dyDescent="0.25">
      <c r="A277" s="40"/>
      <c r="B277" s="34"/>
      <c r="C277" s="34"/>
      <c r="D277" s="34"/>
      <c r="E277" s="34"/>
      <c r="F277" s="34"/>
      <c r="G277" s="34"/>
      <c r="H277" s="34"/>
    </row>
    <row r="278" spans="1:8" x14ac:dyDescent="0.25">
      <c r="A278" s="40"/>
      <c r="B278" s="34"/>
      <c r="C278" s="34"/>
      <c r="D278" s="34"/>
      <c r="E278" s="34"/>
      <c r="F278" s="34"/>
      <c r="G278" s="34"/>
      <c r="H278" s="34"/>
    </row>
    <row r="279" spans="1:8" x14ac:dyDescent="0.25">
      <c r="A279" s="40"/>
      <c r="B279" s="34"/>
      <c r="C279" s="34"/>
      <c r="D279" s="34"/>
      <c r="E279" s="34"/>
      <c r="F279" s="34"/>
      <c r="G279" s="34"/>
      <c r="H279" s="34"/>
    </row>
    <row r="280" spans="1:8" x14ac:dyDescent="0.25">
      <c r="A280" s="40"/>
      <c r="B280" s="34"/>
      <c r="C280" s="34"/>
      <c r="D280" s="34"/>
      <c r="E280" s="34"/>
      <c r="F280" s="34"/>
      <c r="G280" s="34"/>
      <c r="H280" s="34"/>
    </row>
    <row r="281" spans="1:8" x14ac:dyDescent="0.25">
      <c r="A281" s="40"/>
      <c r="B281" s="34"/>
      <c r="C281" s="34"/>
      <c r="D281" s="34"/>
      <c r="E281" s="34"/>
      <c r="F281" s="34"/>
      <c r="G281" s="34"/>
      <c r="H281" s="34"/>
    </row>
    <row r="282" spans="1:8" x14ac:dyDescent="0.25">
      <c r="A282" s="40"/>
      <c r="B282" s="34"/>
      <c r="C282" s="34"/>
      <c r="D282" s="34"/>
      <c r="E282" s="34"/>
      <c r="F282" s="34"/>
      <c r="G282" s="34"/>
      <c r="H282" s="34"/>
    </row>
    <row r="283" spans="1:8" x14ac:dyDescent="0.25">
      <c r="A283" s="40"/>
      <c r="B283" s="34"/>
      <c r="C283" s="34"/>
      <c r="D283" s="34"/>
      <c r="E283" s="34"/>
      <c r="F283" s="34"/>
      <c r="G283" s="34"/>
      <c r="H283" s="34"/>
    </row>
    <row r="284" spans="1:8" x14ac:dyDescent="0.25">
      <c r="A284" s="40"/>
      <c r="B284" s="34"/>
      <c r="C284" s="34"/>
      <c r="D284" s="34"/>
      <c r="E284" s="34"/>
      <c r="F284" s="34"/>
      <c r="G284" s="34"/>
      <c r="H284" s="34"/>
    </row>
    <row r="285" spans="1:8" x14ac:dyDescent="0.25">
      <c r="A285" s="40"/>
      <c r="B285" s="34"/>
      <c r="C285" s="34"/>
      <c r="D285" s="34"/>
      <c r="E285" s="34"/>
      <c r="F285" s="34"/>
      <c r="G285" s="34"/>
      <c r="H285" s="34"/>
    </row>
    <row r="286" spans="1:8" x14ac:dyDescent="0.25">
      <c r="A286" s="40"/>
      <c r="B286" s="34"/>
      <c r="C286" s="34"/>
      <c r="D286" s="34"/>
      <c r="E286" s="34"/>
      <c r="F286" s="34"/>
      <c r="G286" s="34"/>
      <c r="H286" s="34"/>
    </row>
    <row r="287" spans="1:8" x14ac:dyDescent="0.25">
      <c r="A287" s="40"/>
      <c r="B287" s="34"/>
      <c r="C287" s="34"/>
      <c r="D287" s="34"/>
      <c r="E287" s="34"/>
      <c r="F287" s="34"/>
      <c r="G287" s="34"/>
      <c r="H287" s="34"/>
    </row>
    <row r="288" spans="1:8" x14ac:dyDescent="0.25">
      <c r="A288" s="40"/>
      <c r="B288" s="34"/>
      <c r="C288" s="34"/>
      <c r="D288" s="34"/>
      <c r="E288" s="34"/>
      <c r="F288" s="34"/>
      <c r="G288" s="34"/>
      <c r="H288" s="34"/>
    </row>
    <row r="289" spans="1:8" x14ac:dyDescent="0.25">
      <c r="A289" s="40"/>
      <c r="B289" s="34"/>
      <c r="C289" s="34"/>
      <c r="D289" s="34"/>
      <c r="E289" s="34"/>
      <c r="F289" s="34"/>
      <c r="G289" s="34"/>
      <c r="H289" s="34"/>
    </row>
    <row r="290" spans="1:8" x14ac:dyDescent="0.25">
      <c r="A290" s="40"/>
      <c r="B290" s="34"/>
      <c r="C290" s="34"/>
      <c r="D290" s="34"/>
      <c r="E290" s="34"/>
      <c r="F290" s="34"/>
      <c r="G290" s="34"/>
      <c r="H290" s="34"/>
    </row>
    <row r="291" spans="1:8" x14ac:dyDescent="0.25">
      <c r="A291" s="40"/>
      <c r="B291" s="34"/>
      <c r="C291" s="34"/>
      <c r="D291" s="34"/>
      <c r="E291" s="34"/>
      <c r="F291" s="34"/>
      <c r="G291" s="34"/>
      <c r="H291" s="34"/>
    </row>
    <row r="292" spans="1:8" x14ac:dyDescent="0.25">
      <c r="A292" s="40"/>
      <c r="B292" s="34"/>
      <c r="C292" s="34"/>
      <c r="D292" s="34"/>
      <c r="E292" s="34"/>
      <c r="F292" s="34"/>
      <c r="G292" s="34"/>
      <c r="H292" s="34"/>
    </row>
    <row r="293" spans="1:8" x14ac:dyDescent="0.25">
      <c r="A293" s="40"/>
      <c r="B293" s="34"/>
      <c r="C293" s="34"/>
      <c r="D293" s="34"/>
      <c r="E293" s="34"/>
      <c r="F293" s="34"/>
      <c r="G293" s="34"/>
      <c r="H293" s="34"/>
    </row>
    <row r="294" spans="1:8" x14ac:dyDescent="0.25">
      <c r="A294" s="40"/>
      <c r="B294" s="34"/>
      <c r="C294" s="34"/>
      <c r="D294" s="34"/>
      <c r="E294" s="34"/>
      <c r="F294" s="34"/>
      <c r="G294" s="34"/>
      <c r="H294" s="34"/>
    </row>
    <row r="295" spans="1:8" x14ac:dyDescent="0.25">
      <c r="A295" s="40"/>
      <c r="B295" s="34"/>
      <c r="C295" s="34"/>
      <c r="D295" s="34"/>
      <c r="E295" s="34"/>
      <c r="F295" s="34"/>
      <c r="G295" s="34"/>
      <c r="H295" s="34"/>
    </row>
    <row r="296" spans="1:8" x14ac:dyDescent="0.25">
      <c r="A296" s="40"/>
      <c r="B296" s="34"/>
      <c r="C296" s="34"/>
      <c r="D296" s="34"/>
      <c r="E296" s="34"/>
      <c r="F296" s="34"/>
      <c r="G296" s="34"/>
      <c r="H296" s="34"/>
    </row>
    <row r="297" spans="1:8" x14ac:dyDescent="0.25">
      <c r="A297" s="40"/>
      <c r="B297" s="34"/>
      <c r="C297" s="34"/>
      <c r="D297" s="34"/>
      <c r="E297" s="34"/>
      <c r="F297" s="34"/>
      <c r="G297" s="34"/>
      <c r="H297" s="34"/>
    </row>
    <row r="298" spans="1:8" x14ac:dyDescent="0.25">
      <c r="A298" s="40"/>
      <c r="B298" s="34"/>
      <c r="C298" s="34"/>
      <c r="D298" s="34"/>
      <c r="E298" s="34"/>
      <c r="F298" s="34"/>
      <c r="G298" s="34"/>
      <c r="H298" s="34"/>
    </row>
    <row r="299" spans="1:8" x14ac:dyDescent="0.25">
      <c r="A299" s="40"/>
      <c r="B299" s="34"/>
      <c r="C299" s="34"/>
      <c r="D299" s="34"/>
      <c r="E299" s="34"/>
      <c r="F299" s="34"/>
      <c r="G299" s="34"/>
      <c r="H299" s="34"/>
    </row>
    <row r="300" spans="1:8" x14ac:dyDescent="0.25">
      <c r="A300" s="40"/>
      <c r="B300" s="34"/>
      <c r="C300" s="34"/>
      <c r="D300" s="34"/>
      <c r="E300" s="34"/>
      <c r="F300" s="34"/>
      <c r="G300" s="34"/>
      <c r="H300" s="34"/>
    </row>
    <row r="301" spans="1:8" x14ac:dyDescent="0.25">
      <c r="A301" s="40"/>
      <c r="B301" s="34"/>
      <c r="C301" s="34"/>
      <c r="D301" s="34"/>
      <c r="E301" s="34"/>
      <c r="F301" s="34"/>
      <c r="G301" s="34"/>
      <c r="H301" s="34"/>
    </row>
    <row r="302" spans="1:8" x14ac:dyDescent="0.25">
      <c r="A302" s="40"/>
      <c r="B302" s="34"/>
      <c r="C302" s="34"/>
      <c r="D302" s="34"/>
      <c r="E302" s="34"/>
      <c r="F302" s="34"/>
      <c r="G302" s="34"/>
      <c r="H302" s="34"/>
    </row>
    <row r="303" spans="1:8" x14ac:dyDescent="0.25">
      <c r="A303" s="40"/>
      <c r="B303" s="34"/>
      <c r="C303" s="34"/>
      <c r="D303" s="34"/>
      <c r="E303" s="34"/>
      <c r="F303" s="34"/>
      <c r="G303" s="34"/>
      <c r="H303" s="34"/>
    </row>
    <row r="304" spans="1:8" x14ac:dyDescent="0.25">
      <c r="A304" s="40"/>
      <c r="B304" s="34"/>
      <c r="C304" s="34"/>
      <c r="D304" s="34"/>
      <c r="E304" s="34"/>
      <c r="F304" s="34"/>
      <c r="G304" s="34"/>
      <c r="H304" s="34"/>
    </row>
    <row r="305" spans="1:8" x14ac:dyDescent="0.25">
      <c r="A305" s="40"/>
      <c r="B305" s="34"/>
      <c r="C305" s="34"/>
      <c r="D305" s="34"/>
      <c r="E305" s="34"/>
      <c r="F305" s="34"/>
      <c r="G305" s="34"/>
      <c r="H305" s="34"/>
    </row>
    <row r="306" spans="1:8" x14ac:dyDescent="0.25">
      <c r="A306" s="40"/>
      <c r="B306" s="34"/>
      <c r="C306" s="34"/>
      <c r="D306" s="34"/>
      <c r="E306" s="34"/>
      <c r="F306" s="34"/>
      <c r="G306" s="34"/>
      <c r="H306" s="34"/>
    </row>
    <row r="307" spans="1:8" x14ac:dyDescent="0.25">
      <c r="A307" s="40"/>
      <c r="B307" s="34"/>
      <c r="C307" s="34"/>
      <c r="D307" s="34"/>
      <c r="E307" s="34"/>
      <c r="F307" s="34"/>
      <c r="G307" s="34"/>
      <c r="H307" s="34"/>
    </row>
    <row r="308" spans="1:8" x14ac:dyDescent="0.25">
      <c r="A308" s="40"/>
      <c r="B308" s="34"/>
      <c r="C308" s="34"/>
      <c r="D308" s="34"/>
      <c r="E308" s="34"/>
      <c r="F308" s="34"/>
      <c r="G308" s="34"/>
      <c r="H308" s="34"/>
    </row>
    <row r="309" spans="1:8" x14ac:dyDescent="0.25">
      <c r="A309" s="40"/>
      <c r="B309" s="34"/>
      <c r="C309" s="34"/>
      <c r="D309" s="34"/>
      <c r="E309" s="34"/>
      <c r="F309" s="34"/>
      <c r="G309" s="34"/>
      <c r="H309" s="34"/>
    </row>
    <row r="310" spans="1:8" x14ac:dyDescent="0.25">
      <c r="A310" s="40"/>
      <c r="B310" s="34"/>
      <c r="C310" s="34"/>
      <c r="D310" s="34"/>
      <c r="E310" s="34"/>
      <c r="F310" s="34"/>
      <c r="G310" s="34"/>
      <c r="H310" s="34"/>
    </row>
    <row r="311" spans="1:8" x14ac:dyDescent="0.25">
      <c r="A311" s="40"/>
      <c r="B311" s="34"/>
      <c r="C311" s="34"/>
      <c r="D311" s="34"/>
      <c r="E311" s="34"/>
      <c r="F311" s="34"/>
      <c r="G311" s="34"/>
      <c r="H311" s="34"/>
    </row>
    <row r="312" spans="1:8" x14ac:dyDescent="0.25">
      <c r="A312" s="40"/>
      <c r="B312" s="34"/>
      <c r="C312" s="34"/>
      <c r="D312" s="34"/>
      <c r="E312" s="34"/>
      <c r="F312" s="34"/>
      <c r="G312" s="34"/>
      <c r="H312" s="34"/>
    </row>
    <row r="313" spans="1:8" x14ac:dyDescent="0.25">
      <c r="A313" s="40"/>
      <c r="B313" s="34"/>
      <c r="C313" s="34"/>
      <c r="D313" s="34"/>
      <c r="E313" s="34"/>
      <c r="F313" s="34"/>
      <c r="G313" s="34"/>
      <c r="H313" s="34"/>
    </row>
    <row r="314" spans="1:8" x14ac:dyDescent="0.25">
      <c r="A314" s="40"/>
      <c r="B314" s="34"/>
      <c r="C314" s="34"/>
      <c r="D314" s="34"/>
      <c r="E314" s="34"/>
      <c r="F314" s="34"/>
      <c r="G314" s="34"/>
      <c r="H314" s="34"/>
    </row>
    <row r="315" spans="1:8" x14ac:dyDescent="0.25">
      <c r="A315" s="40"/>
      <c r="B315" s="34"/>
      <c r="C315" s="34"/>
      <c r="D315" s="34"/>
      <c r="E315" s="34"/>
      <c r="F315" s="34"/>
      <c r="G315" s="34"/>
      <c r="H315" s="34"/>
    </row>
    <row r="316" spans="1:8" x14ac:dyDescent="0.25">
      <c r="A316" s="40"/>
      <c r="B316" s="34"/>
      <c r="C316" s="34"/>
      <c r="D316" s="34"/>
      <c r="E316" s="34"/>
      <c r="F316" s="34"/>
      <c r="G316" s="34"/>
      <c r="H316" s="34"/>
    </row>
    <row r="317" spans="1:8" x14ac:dyDescent="0.25">
      <c r="A317" s="40"/>
      <c r="B317" s="34"/>
      <c r="C317" s="34"/>
      <c r="D317" s="34"/>
      <c r="E317" s="34"/>
      <c r="F317" s="34"/>
      <c r="G317" s="34"/>
      <c r="H317" s="34"/>
    </row>
    <row r="318" spans="1:8" x14ac:dyDescent="0.25">
      <c r="A318" s="40"/>
      <c r="B318" s="34"/>
      <c r="C318" s="34"/>
      <c r="D318" s="34"/>
      <c r="E318" s="34"/>
      <c r="F318" s="34"/>
      <c r="G318" s="34"/>
      <c r="H318" s="34"/>
    </row>
    <row r="319" spans="1:8" x14ac:dyDescent="0.25">
      <c r="A319" s="40"/>
      <c r="B319" s="34"/>
      <c r="C319" s="34"/>
      <c r="D319" s="34"/>
      <c r="E319" s="34"/>
      <c r="F319" s="34"/>
      <c r="G319" s="34"/>
      <c r="H319" s="34"/>
    </row>
    <row r="320" spans="1:8" x14ac:dyDescent="0.25">
      <c r="A320" s="40"/>
      <c r="B320" s="34"/>
      <c r="C320" s="34"/>
      <c r="D320" s="34"/>
      <c r="E320" s="34"/>
      <c r="F320" s="34"/>
      <c r="G320" s="34"/>
      <c r="H320" s="34"/>
    </row>
    <row r="321" spans="1:8" x14ac:dyDescent="0.25">
      <c r="A321" s="40"/>
      <c r="B321" s="34"/>
      <c r="C321" s="34"/>
      <c r="D321" s="34"/>
      <c r="E321" s="34"/>
      <c r="F321" s="34"/>
      <c r="G321" s="34"/>
      <c r="H321" s="34"/>
    </row>
    <row r="322" spans="1:8" x14ac:dyDescent="0.25">
      <c r="A322" s="40"/>
      <c r="B322" s="34"/>
      <c r="C322" s="34"/>
      <c r="D322" s="34"/>
      <c r="E322" s="34"/>
      <c r="F322" s="34"/>
      <c r="G322" s="34"/>
      <c r="H322" s="34"/>
    </row>
    <row r="323" spans="1:8" x14ac:dyDescent="0.25">
      <c r="A323" s="40"/>
      <c r="B323" s="34"/>
      <c r="C323" s="34"/>
      <c r="D323" s="34"/>
      <c r="E323" s="34"/>
      <c r="F323" s="34"/>
      <c r="G323" s="34"/>
      <c r="H323" s="34"/>
    </row>
    <row r="324" spans="1:8" x14ac:dyDescent="0.25">
      <c r="A324" s="40"/>
      <c r="B324" s="34"/>
      <c r="C324" s="34"/>
      <c r="D324" s="34"/>
      <c r="E324" s="34"/>
      <c r="F324" s="34"/>
      <c r="G324" s="34"/>
      <c r="H324" s="34"/>
    </row>
    <row r="325" spans="1:8" x14ac:dyDescent="0.25">
      <c r="A325" s="40"/>
      <c r="B325" s="34"/>
      <c r="C325" s="34"/>
      <c r="D325" s="34"/>
      <c r="E325" s="34"/>
      <c r="F325" s="34"/>
      <c r="G325" s="34"/>
      <c r="H325" s="34"/>
    </row>
    <row r="326" spans="1:8" x14ac:dyDescent="0.25">
      <c r="A326" s="40"/>
      <c r="B326" s="34"/>
      <c r="C326" s="34"/>
      <c r="D326" s="34"/>
      <c r="E326" s="34"/>
      <c r="F326" s="34"/>
      <c r="G326" s="34"/>
      <c r="H326" s="34"/>
    </row>
    <row r="327" spans="1:8" x14ac:dyDescent="0.25">
      <c r="A327" s="40"/>
      <c r="B327" s="34"/>
      <c r="C327" s="34"/>
      <c r="D327" s="34"/>
      <c r="E327" s="34"/>
      <c r="F327" s="34"/>
      <c r="G327" s="34"/>
      <c r="H327" s="34"/>
    </row>
    <row r="328" spans="1:8" x14ac:dyDescent="0.25">
      <c r="A328" s="40"/>
      <c r="B328" s="34"/>
      <c r="C328" s="34"/>
      <c r="D328" s="34"/>
      <c r="E328" s="34"/>
      <c r="F328" s="34"/>
      <c r="G328" s="34"/>
      <c r="H328" s="34"/>
    </row>
    <row r="329" spans="1:8" x14ac:dyDescent="0.25">
      <c r="A329" s="40"/>
      <c r="B329" s="34"/>
      <c r="C329" s="34"/>
      <c r="D329" s="34"/>
      <c r="E329" s="34"/>
      <c r="F329" s="34"/>
      <c r="G329" s="34"/>
      <c r="H329" s="34"/>
    </row>
    <row r="330" spans="1:8" x14ac:dyDescent="0.25">
      <c r="A330" s="40"/>
      <c r="B330" s="34"/>
      <c r="C330" s="34"/>
      <c r="D330" s="34"/>
      <c r="E330" s="34"/>
      <c r="F330" s="34"/>
      <c r="G330" s="34"/>
      <c r="H330" s="34"/>
    </row>
    <row r="331" spans="1:8" x14ac:dyDescent="0.25">
      <c r="A331" s="40"/>
      <c r="B331" s="34"/>
      <c r="C331" s="34"/>
      <c r="D331" s="34"/>
      <c r="E331" s="34"/>
      <c r="F331" s="34"/>
      <c r="G331" s="34"/>
      <c r="H331" s="34"/>
    </row>
    <row r="332" spans="1:8" x14ac:dyDescent="0.25">
      <c r="A332" s="40"/>
      <c r="B332" s="34"/>
      <c r="C332" s="34"/>
      <c r="D332" s="34"/>
      <c r="E332" s="34"/>
      <c r="F332" s="34"/>
      <c r="G332" s="34"/>
      <c r="H332" s="34"/>
    </row>
    <row r="333" spans="1:8" x14ac:dyDescent="0.25">
      <c r="A333" s="40"/>
      <c r="B333" s="34"/>
      <c r="C333" s="34"/>
      <c r="D333" s="34"/>
      <c r="E333" s="34"/>
      <c r="F333" s="34"/>
      <c r="G333" s="34"/>
      <c r="H333" s="34"/>
    </row>
    <row r="334" spans="1:8" x14ac:dyDescent="0.25">
      <c r="A334" s="40"/>
      <c r="B334" s="34"/>
      <c r="C334" s="34"/>
      <c r="D334" s="34"/>
      <c r="E334" s="34"/>
      <c r="F334" s="34"/>
      <c r="G334" s="34"/>
      <c r="H334" s="34"/>
    </row>
    <row r="335" spans="1:8" x14ac:dyDescent="0.25">
      <c r="A335" s="40"/>
      <c r="B335" s="34"/>
      <c r="C335" s="34"/>
      <c r="D335" s="34"/>
      <c r="E335" s="34"/>
      <c r="F335" s="34"/>
      <c r="G335" s="34"/>
      <c r="H335" s="34"/>
    </row>
    <row r="336" spans="1:8" x14ac:dyDescent="0.25">
      <c r="A336" s="40"/>
      <c r="B336" s="34"/>
      <c r="C336" s="34"/>
      <c r="D336" s="34"/>
      <c r="E336" s="34"/>
      <c r="F336" s="34"/>
      <c r="G336" s="34"/>
      <c r="H336" s="34"/>
    </row>
    <row r="337" spans="1:8" x14ac:dyDescent="0.25">
      <c r="A337" s="40"/>
      <c r="B337" s="34"/>
      <c r="C337" s="34"/>
      <c r="D337" s="34"/>
      <c r="E337" s="34"/>
      <c r="F337" s="34"/>
      <c r="G337" s="34"/>
      <c r="H337" s="34"/>
    </row>
    <row r="338" spans="1:8" x14ac:dyDescent="0.25">
      <c r="A338" s="40"/>
      <c r="B338" s="34"/>
      <c r="C338" s="34"/>
      <c r="D338" s="34"/>
      <c r="E338" s="34"/>
      <c r="F338" s="34"/>
      <c r="G338" s="34"/>
      <c r="H338" s="34"/>
    </row>
    <row r="339" spans="1:8" x14ac:dyDescent="0.25">
      <c r="A339" s="40"/>
      <c r="B339" s="34"/>
      <c r="C339" s="34"/>
      <c r="D339" s="34"/>
      <c r="E339" s="34"/>
      <c r="F339" s="34"/>
      <c r="G339" s="34"/>
      <c r="H339" s="34"/>
    </row>
    <row r="340" spans="1:8" x14ac:dyDescent="0.25">
      <c r="A340" s="40"/>
      <c r="B340" s="34"/>
      <c r="C340" s="34"/>
      <c r="D340" s="34"/>
      <c r="E340" s="34"/>
      <c r="F340" s="34"/>
      <c r="G340" s="34"/>
      <c r="H340" s="34"/>
    </row>
    <row r="341" spans="1:8" x14ac:dyDescent="0.25">
      <c r="A341" s="40"/>
      <c r="B341" s="34"/>
      <c r="C341" s="34"/>
      <c r="D341" s="34"/>
      <c r="E341" s="34"/>
      <c r="F341" s="34"/>
      <c r="G341" s="34"/>
      <c r="H341" s="34"/>
    </row>
    <row r="342" spans="1:8" x14ac:dyDescent="0.25">
      <c r="A342" s="40"/>
      <c r="B342" s="34"/>
      <c r="C342" s="34"/>
      <c r="D342" s="34"/>
      <c r="E342" s="34"/>
      <c r="F342" s="34"/>
      <c r="G342" s="34"/>
      <c r="H342" s="34"/>
    </row>
    <row r="343" spans="1:8" x14ac:dyDescent="0.25">
      <c r="A343" s="40"/>
      <c r="B343" s="34"/>
      <c r="C343" s="34"/>
      <c r="D343" s="34"/>
      <c r="E343" s="34"/>
      <c r="F343" s="34"/>
      <c r="G343" s="34"/>
      <c r="H343" s="34"/>
    </row>
    <row r="344" spans="1:8" x14ac:dyDescent="0.25">
      <c r="A344" s="40"/>
      <c r="B344" s="34"/>
      <c r="C344" s="34"/>
      <c r="D344" s="34"/>
      <c r="E344" s="34"/>
      <c r="F344" s="34"/>
      <c r="G344" s="34"/>
      <c r="H344" s="34"/>
    </row>
    <row r="345" spans="1:8" x14ac:dyDescent="0.25">
      <c r="A345" s="40"/>
      <c r="B345" s="34"/>
      <c r="C345" s="34"/>
      <c r="D345" s="34"/>
      <c r="E345" s="34"/>
      <c r="F345" s="34"/>
      <c r="G345" s="34"/>
      <c r="H345" s="34"/>
    </row>
    <row r="346" spans="1:8" x14ac:dyDescent="0.25">
      <c r="A346" s="40"/>
      <c r="B346" s="34"/>
      <c r="C346" s="34"/>
      <c r="D346" s="34"/>
      <c r="E346" s="34"/>
      <c r="F346" s="34"/>
      <c r="G346" s="34"/>
      <c r="H346" s="34"/>
    </row>
    <row r="347" spans="1:8" x14ac:dyDescent="0.25">
      <c r="A347" s="40"/>
      <c r="B347" s="34"/>
      <c r="C347" s="34"/>
      <c r="D347" s="34"/>
      <c r="E347" s="34"/>
      <c r="F347" s="34"/>
      <c r="G347" s="34"/>
      <c r="H347" s="34"/>
    </row>
    <row r="348" spans="1:8" x14ac:dyDescent="0.25">
      <c r="A348" s="40"/>
      <c r="B348" s="34"/>
      <c r="C348" s="34"/>
      <c r="D348" s="34"/>
      <c r="E348" s="34"/>
      <c r="F348" s="34"/>
      <c r="G348" s="34"/>
      <c r="H348" s="34"/>
    </row>
    <row r="349" spans="1:8" x14ac:dyDescent="0.25">
      <c r="A349" s="40"/>
      <c r="B349" s="34"/>
      <c r="C349" s="34"/>
      <c r="D349" s="34"/>
      <c r="E349" s="34"/>
      <c r="F349" s="34"/>
      <c r="G349" s="34"/>
      <c r="H349" s="34"/>
    </row>
    <row r="350" spans="1:8" x14ac:dyDescent="0.25">
      <c r="A350" s="40"/>
      <c r="B350" s="34"/>
      <c r="C350" s="34"/>
      <c r="D350" s="34"/>
      <c r="E350" s="34"/>
      <c r="F350" s="34"/>
      <c r="G350" s="34"/>
      <c r="H350" s="34"/>
    </row>
    <row r="351" spans="1:8" x14ac:dyDescent="0.25">
      <c r="A351" s="40"/>
      <c r="B351" s="34"/>
      <c r="C351" s="34"/>
      <c r="D351" s="34"/>
      <c r="E351" s="34"/>
      <c r="F351" s="34"/>
      <c r="G351" s="34"/>
      <c r="H351" s="34"/>
    </row>
    <row r="352" spans="1:8" x14ac:dyDescent="0.25">
      <c r="A352" s="40"/>
      <c r="B352" s="34"/>
      <c r="C352" s="34"/>
      <c r="D352" s="34"/>
      <c r="E352" s="34"/>
      <c r="F352" s="34"/>
      <c r="G352" s="34"/>
      <c r="H352" s="34"/>
    </row>
    <row r="353" spans="1:8" x14ac:dyDescent="0.25">
      <c r="A353" s="40"/>
      <c r="B353" s="34"/>
      <c r="C353" s="34"/>
      <c r="D353" s="34"/>
      <c r="E353" s="34"/>
      <c r="F353" s="34"/>
      <c r="G353" s="34"/>
      <c r="H353" s="34"/>
    </row>
    <row r="354" spans="1:8" x14ac:dyDescent="0.25">
      <c r="A354" s="40"/>
      <c r="B354" s="34"/>
      <c r="C354" s="34"/>
      <c r="D354" s="34"/>
      <c r="E354" s="34"/>
      <c r="F354" s="34"/>
      <c r="G354" s="34"/>
      <c r="H354" s="34"/>
    </row>
    <row r="355" spans="1:8" x14ac:dyDescent="0.25">
      <c r="A355" s="40"/>
      <c r="B355" s="34"/>
      <c r="C355" s="34"/>
      <c r="D355" s="34"/>
      <c r="E355" s="34"/>
      <c r="F355" s="34"/>
      <c r="G355" s="34"/>
      <c r="H355" s="34"/>
    </row>
    <row r="356" spans="1:8" x14ac:dyDescent="0.25">
      <c r="A356" s="40"/>
      <c r="B356" s="34"/>
      <c r="C356" s="34"/>
      <c r="D356" s="34"/>
      <c r="E356" s="34"/>
      <c r="F356" s="34"/>
      <c r="G356" s="34"/>
      <c r="H356" s="34"/>
    </row>
    <row r="357" spans="1:8" x14ac:dyDescent="0.25">
      <c r="A357" s="40"/>
      <c r="B357" s="34"/>
      <c r="C357" s="34"/>
      <c r="D357" s="34"/>
      <c r="E357" s="34"/>
      <c r="F357" s="34"/>
      <c r="G357" s="34"/>
      <c r="H357" s="34"/>
    </row>
    <row r="358" spans="1:8" x14ac:dyDescent="0.25">
      <c r="A358" s="40"/>
      <c r="B358" s="34"/>
      <c r="C358" s="34"/>
      <c r="D358" s="34"/>
      <c r="E358" s="34"/>
      <c r="F358" s="34"/>
      <c r="G358" s="34"/>
      <c r="H358" s="34"/>
    </row>
    <row r="359" spans="1:8" x14ac:dyDescent="0.25">
      <c r="A359" s="40"/>
      <c r="B359" s="34"/>
      <c r="C359" s="34"/>
      <c r="D359" s="34"/>
      <c r="E359" s="34"/>
      <c r="F359" s="34"/>
      <c r="G359" s="34"/>
      <c r="H359" s="34"/>
    </row>
    <row r="360" spans="1:8" x14ac:dyDescent="0.25">
      <c r="A360" s="40"/>
      <c r="B360" s="34"/>
      <c r="C360" s="34"/>
      <c r="D360" s="34"/>
      <c r="E360" s="34"/>
      <c r="F360" s="34"/>
      <c r="G360" s="34"/>
      <c r="H360" s="34"/>
    </row>
    <row r="361" spans="1:8" x14ac:dyDescent="0.25">
      <c r="A361" s="40"/>
      <c r="B361" s="34"/>
      <c r="C361" s="34"/>
      <c r="D361" s="34"/>
      <c r="E361" s="34"/>
      <c r="F361" s="34"/>
      <c r="G361" s="34"/>
      <c r="H361" s="34"/>
    </row>
    <row r="362" spans="1:8" x14ac:dyDescent="0.25">
      <c r="A362" s="40"/>
      <c r="B362" s="34"/>
      <c r="C362" s="34"/>
      <c r="D362" s="34"/>
      <c r="E362" s="34"/>
      <c r="F362" s="34"/>
      <c r="G362" s="34"/>
      <c r="H362" s="34"/>
    </row>
    <row r="363" spans="1:8" x14ac:dyDescent="0.25">
      <c r="A363" s="40"/>
      <c r="B363" s="34"/>
      <c r="C363" s="34"/>
      <c r="D363" s="34"/>
      <c r="E363" s="34"/>
      <c r="F363" s="34"/>
      <c r="G363" s="34"/>
      <c r="H363" s="34"/>
    </row>
    <row r="364" spans="1:8" x14ac:dyDescent="0.25">
      <c r="A364" s="40"/>
      <c r="B364" s="34"/>
      <c r="C364" s="34"/>
      <c r="D364" s="34"/>
      <c r="E364" s="34"/>
      <c r="F364" s="34"/>
      <c r="G364" s="34"/>
      <c r="H364" s="34"/>
    </row>
    <row r="365" spans="1:8" x14ac:dyDescent="0.25">
      <c r="A365" s="40"/>
      <c r="B365" s="34"/>
      <c r="C365" s="34"/>
      <c r="D365" s="34"/>
      <c r="E365" s="34"/>
      <c r="F365" s="34"/>
      <c r="G365" s="34"/>
      <c r="H365" s="34"/>
    </row>
    <row r="366" spans="1:8" x14ac:dyDescent="0.25">
      <c r="A366" s="40"/>
      <c r="B366" s="34"/>
      <c r="C366" s="34"/>
      <c r="D366" s="34"/>
      <c r="E366" s="34"/>
      <c r="F366" s="34"/>
      <c r="G366" s="34"/>
      <c r="H366" s="34"/>
    </row>
    <row r="367" spans="1:8" x14ac:dyDescent="0.25">
      <c r="A367" s="40"/>
      <c r="B367" s="34"/>
      <c r="C367" s="34"/>
      <c r="D367" s="34"/>
      <c r="E367" s="34"/>
      <c r="F367" s="34"/>
      <c r="G367" s="34"/>
      <c r="H367" s="34"/>
    </row>
    <row r="368" spans="1:8" x14ac:dyDescent="0.25">
      <c r="A368" s="40"/>
      <c r="B368" s="34"/>
      <c r="C368" s="34"/>
      <c r="D368" s="34"/>
      <c r="E368" s="34"/>
      <c r="F368" s="34"/>
      <c r="G368" s="34"/>
      <c r="H368" s="34"/>
    </row>
    <row r="369" spans="1:8" x14ac:dyDescent="0.25">
      <c r="A369" s="40"/>
      <c r="B369" s="34"/>
      <c r="C369" s="34"/>
      <c r="D369" s="34"/>
      <c r="E369" s="34"/>
      <c r="F369" s="34"/>
      <c r="G369" s="34"/>
      <c r="H369" s="34"/>
    </row>
    <row r="370" spans="1:8" x14ac:dyDescent="0.25">
      <c r="A370" s="40"/>
      <c r="B370" s="34"/>
      <c r="C370" s="34"/>
      <c r="D370" s="34"/>
      <c r="E370" s="34"/>
      <c r="F370" s="34"/>
      <c r="G370" s="34"/>
      <c r="H370" s="34"/>
    </row>
    <row r="371" spans="1:8" x14ac:dyDescent="0.25">
      <c r="A371" s="40"/>
      <c r="B371" s="34"/>
      <c r="C371" s="34"/>
      <c r="D371" s="34"/>
      <c r="E371" s="34"/>
      <c r="F371" s="34"/>
      <c r="G371" s="34"/>
      <c r="H371" s="34"/>
    </row>
    <row r="372" spans="1:8" x14ac:dyDescent="0.25">
      <c r="A372" s="40"/>
      <c r="B372" s="34"/>
      <c r="C372" s="34"/>
      <c r="D372" s="34"/>
      <c r="E372" s="34"/>
      <c r="F372" s="34"/>
      <c r="G372" s="34"/>
      <c r="H372" s="34"/>
    </row>
    <row r="373" spans="1:8" x14ac:dyDescent="0.25">
      <c r="A373" s="40"/>
      <c r="B373" s="34"/>
      <c r="C373" s="34"/>
      <c r="D373" s="34"/>
      <c r="E373" s="34"/>
      <c r="F373" s="34"/>
      <c r="G373" s="34"/>
      <c r="H373" s="34"/>
    </row>
    <row r="374" spans="1:8" x14ac:dyDescent="0.25">
      <c r="A374" s="40"/>
      <c r="B374" s="34"/>
      <c r="C374" s="34"/>
      <c r="D374" s="34"/>
      <c r="E374" s="34"/>
      <c r="F374" s="34"/>
      <c r="G374" s="34"/>
      <c r="H374" s="34"/>
    </row>
    <row r="375" spans="1:8" x14ac:dyDescent="0.25">
      <c r="A375" s="40"/>
      <c r="B375" s="34"/>
      <c r="C375" s="34"/>
      <c r="D375" s="34"/>
      <c r="E375" s="34"/>
      <c r="F375" s="34"/>
      <c r="G375" s="34"/>
      <c r="H375" s="34"/>
    </row>
    <row r="376" spans="1:8" x14ac:dyDescent="0.25">
      <c r="A376" s="40"/>
      <c r="B376" s="34"/>
      <c r="C376" s="34"/>
      <c r="D376" s="34"/>
      <c r="E376" s="34"/>
      <c r="F376" s="34"/>
      <c r="G376" s="34"/>
      <c r="H376" s="34"/>
    </row>
    <row r="377" spans="1:8" x14ac:dyDescent="0.25">
      <c r="A377" s="40"/>
      <c r="B377" s="34"/>
      <c r="C377" s="34"/>
      <c r="D377" s="34"/>
      <c r="E377" s="34"/>
      <c r="F377" s="34"/>
      <c r="G377" s="34"/>
      <c r="H377" s="34"/>
    </row>
    <row r="378" spans="1:8" x14ac:dyDescent="0.25">
      <c r="A378" s="40"/>
      <c r="B378" s="34"/>
      <c r="C378" s="34"/>
      <c r="D378" s="34"/>
      <c r="E378" s="34"/>
      <c r="F378" s="34"/>
      <c r="G378" s="34"/>
      <c r="H378" s="34"/>
    </row>
    <row r="379" spans="1:8" x14ac:dyDescent="0.25">
      <c r="A379" s="40"/>
      <c r="B379" s="34"/>
      <c r="C379" s="34"/>
      <c r="D379" s="34"/>
      <c r="E379" s="34"/>
      <c r="F379" s="34"/>
      <c r="G379" s="34"/>
      <c r="H379" s="34"/>
    </row>
    <row r="380" spans="1:8" x14ac:dyDescent="0.25">
      <c r="A380" s="40"/>
      <c r="B380" s="34"/>
      <c r="C380" s="34"/>
      <c r="D380" s="34"/>
      <c r="E380" s="34"/>
      <c r="F380" s="34"/>
      <c r="G380" s="34"/>
      <c r="H380" s="34"/>
    </row>
    <row r="381" spans="1:8" x14ac:dyDescent="0.25">
      <c r="A381" s="40"/>
      <c r="B381" s="34"/>
      <c r="C381" s="34"/>
      <c r="D381" s="34"/>
      <c r="E381" s="34"/>
      <c r="F381" s="34"/>
      <c r="G381" s="34"/>
      <c r="H381" s="34"/>
    </row>
    <row r="382" spans="1:8" x14ac:dyDescent="0.25">
      <c r="A382" s="40"/>
      <c r="B382" s="34"/>
      <c r="C382" s="34"/>
      <c r="D382" s="34"/>
      <c r="E382" s="34"/>
      <c r="F382" s="34"/>
      <c r="G382" s="34"/>
      <c r="H382" s="34"/>
    </row>
    <row r="383" spans="1:8" x14ac:dyDescent="0.25">
      <c r="A383" s="40"/>
      <c r="B383" s="34"/>
      <c r="C383" s="34"/>
      <c r="D383" s="34"/>
      <c r="E383" s="34"/>
      <c r="F383" s="34"/>
      <c r="G383" s="34"/>
      <c r="H383" s="34"/>
    </row>
    <row r="384" spans="1:8" x14ac:dyDescent="0.25">
      <c r="A384" s="40"/>
      <c r="B384" s="34"/>
      <c r="C384" s="34"/>
      <c r="D384" s="34"/>
      <c r="E384" s="34"/>
      <c r="F384" s="34"/>
      <c r="G384" s="34"/>
      <c r="H384" s="34"/>
    </row>
    <row r="385" spans="1:8" x14ac:dyDescent="0.25">
      <c r="A385" s="40"/>
      <c r="B385" s="34"/>
      <c r="C385" s="34"/>
      <c r="D385" s="34"/>
      <c r="E385" s="34"/>
      <c r="F385" s="34"/>
      <c r="G385" s="34"/>
      <c r="H385" s="34"/>
    </row>
    <row r="386" spans="1:8" x14ac:dyDescent="0.25">
      <c r="A386" s="40"/>
      <c r="B386" s="34"/>
      <c r="C386" s="34"/>
      <c r="D386" s="34"/>
      <c r="E386" s="34"/>
      <c r="F386" s="34"/>
      <c r="G386" s="34"/>
      <c r="H386" s="34"/>
    </row>
    <row r="387" spans="1:8" x14ac:dyDescent="0.25">
      <c r="A387" s="40"/>
      <c r="B387" s="34"/>
      <c r="C387" s="34"/>
      <c r="D387" s="34"/>
      <c r="E387" s="34"/>
      <c r="F387" s="34"/>
      <c r="G387" s="34"/>
      <c r="H387" s="34"/>
    </row>
    <row r="388" spans="1:8" x14ac:dyDescent="0.25">
      <c r="A388" s="40"/>
      <c r="B388" s="34"/>
      <c r="C388" s="34"/>
      <c r="D388" s="34"/>
      <c r="E388" s="34"/>
      <c r="F388" s="34"/>
      <c r="G388" s="34"/>
      <c r="H388" s="34"/>
    </row>
    <row r="389" spans="1:8" x14ac:dyDescent="0.25">
      <c r="A389" s="40"/>
      <c r="B389" s="34"/>
      <c r="C389" s="34"/>
      <c r="D389" s="34"/>
      <c r="E389" s="34"/>
      <c r="F389" s="34"/>
      <c r="G389" s="34"/>
      <c r="H389" s="34"/>
    </row>
    <row r="390" spans="1:8" x14ac:dyDescent="0.25">
      <c r="A390" s="40"/>
      <c r="B390" s="34"/>
      <c r="C390" s="34"/>
      <c r="D390" s="34"/>
      <c r="E390" s="34"/>
      <c r="F390" s="34"/>
      <c r="G390" s="34"/>
      <c r="H390" s="34"/>
    </row>
    <row r="391" spans="1:8" x14ac:dyDescent="0.25">
      <c r="A391" s="40"/>
      <c r="B391" s="34"/>
      <c r="C391" s="34"/>
      <c r="D391" s="34"/>
      <c r="E391" s="34"/>
      <c r="F391" s="34"/>
      <c r="G391" s="34"/>
      <c r="H391" s="34"/>
    </row>
    <row r="392" spans="1:8" x14ac:dyDescent="0.25">
      <c r="A392" s="40"/>
      <c r="B392" s="34"/>
      <c r="C392" s="34"/>
      <c r="D392" s="34"/>
      <c r="E392" s="34"/>
      <c r="F392" s="34"/>
      <c r="G392" s="34"/>
      <c r="H392" s="34"/>
    </row>
    <row r="393" spans="1:8" x14ac:dyDescent="0.25">
      <c r="A393" s="40"/>
      <c r="B393" s="34"/>
      <c r="C393" s="34"/>
      <c r="D393" s="34"/>
      <c r="E393" s="34"/>
      <c r="F393" s="34"/>
      <c r="G393" s="34"/>
      <c r="H393" s="34"/>
    </row>
    <row r="394" spans="1:8" x14ac:dyDescent="0.25">
      <c r="A394" s="40"/>
      <c r="B394" s="34"/>
      <c r="C394" s="34"/>
      <c r="D394" s="34"/>
      <c r="E394" s="34"/>
      <c r="F394" s="34"/>
      <c r="G394" s="34"/>
      <c r="H394" s="34"/>
    </row>
    <row r="395" spans="1:8" x14ac:dyDescent="0.25">
      <c r="A395" s="40"/>
      <c r="B395" s="34"/>
      <c r="C395" s="34"/>
      <c r="D395" s="34"/>
      <c r="E395" s="34"/>
      <c r="F395" s="34"/>
      <c r="G395" s="34"/>
      <c r="H395" s="34"/>
    </row>
    <row r="396" spans="1:8" x14ac:dyDescent="0.25">
      <c r="A396" s="40"/>
      <c r="B396" s="34"/>
      <c r="C396" s="34"/>
      <c r="D396" s="34"/>
      <c r="E396" s="34"/>
      <c r="F396" s="34"/>
      <c r="G396" s="34"/>
      <c r="H396" s="34"/>
    </row>
    <row r="397" spans="1:8" x14ac:dyDescent="0.25">
      <c r="A397" s="40"/>
      <c r="B397" s="34"/>
      <c r="C397" s="34"/>
      <c r="D397" s="34"/>
      <c r="E397" s="34"/>
      <c r="F397" s="34"/>
      <c r="G397" s="34"/>
      <c r="H397" s="34"/>
    </row>
    <row r="398" spans="1:8" x14ac:dyDescent="0.25">
      <c r="A398" s="40"/>
      <c r="B398" s="34"/>
      <c r="C398" s="34"/>
      <c r="D398" s="34"/>
      <c r="E398" s="34"/>
      <c r="F398" s="34"/>
      <c r="G398" s="34"/>
      <c r="H398" s="34"/>
    </row>
    <row r="399" spans="1:8" x14ac:dyDescent="0.25">
      <c r="A399" s="40"/>
      <c r="B399" s="34"/>
      <c r="C399" s="34"/>
      <c r="D399" s="34"/>
      <c r="E399" s="34"/>
      <c r="F399" s="34"/>
      <c r="G399" s="34"/>
      <c r="H399" s="34"/>
    </row>
    <row r="400" spans="1:8" x14ac:dyDescent="0.25">
      <c r="A400" s="40"/>
      <c r="B400" s="34"/>
      <c r="C400" s="34"/>
      <c r="D400" s="34"/>
      <c r="E400" s="34"/>
      <c r="F400" s="34"/>
      <c r="G400" s="34"/>
      <c r="H400" s="34"/>
    </row>
    <row r="401" spans="1:8" x14ac:dyDescent="0.25">
      <c r="A401" s="40"/>
      <c r="B401" s="34"/>
      <c r="C401" s="34"/>
      <c r="D401" s="34"/>
      <c r="E401" s="34"/>
      <c r="F401" s="34"/>
      <c r="G401" s="34"/>
      <c r="H401" s="34"/>
    </row>
    <row r="402" spans="1:8" x14ac:dyDescent="0.25">
      <c r="A402" s="40"/>
      <c r="B402" s="34"/>
      <c r="C402" s="34"/>
      <c r="D402" s="34"/>
      <c r="E402" s="34"/>
      <c r="F402" s="34"/>
      <c r="G402" s="34"/>
      <c r="H402" s="34"/>
    </row>
    <row r="403" spans="1:8" x14ac:dyDescent="0.25">
      <c r="A403" s="40"/>
      <c r="B403" s="34"/>
      <c r="C403" s="34"/>
      <c r="D403" s="34"/>
      <c r="E403" s="34"/>
      <c r="F403" s="34"/>
      <c r="G403" s="34"/>
      <c r="H403" s="34"/>
    </row>
    <row r="404" spans="1:8" x14ac:dyDescent="0.25">
      <c r="A404" s="40"/>
      <c r="B404" s="34"/>
      <c r="C404" s="34"/>
      <c r="D404" s="34"/>
      <c r="E404" s="34"/>
      <c r="F404" s="34"/>
      <c r="G404" s="34"/>
      <c r="H404" s="34"/>
    </row>
    <row r="405" spans="1:8" x14ac:dyDescent="0.25">
      <c r="A405" s="40"/>
      <c r="B405" s="34"/>
      <c r="C405" s="34"/>
      <c r="D405" s="34"/>
      <c r="E405" s="34"/>
      <c r="F405" s="34"/>
      <c r="G405" s="34"/>
      <c r="H405" s="34"/>
    </row>
    <row r="406" spans="1:8" x14ac:dyDescent="0.25">
      <c r="A406" s="40"/>
      <c r="B406" s="34"/>
      <c r="C406" s="34"/>
      <c r="D406" s="34"/>
      <c r="E406" s="34"/>
      <c r="F406" s="34"/>
      <c r="G406" s="34"/>
      <c r="H406" s="34"/>
    </row>
    <row r="407" spans="1:8" x14ac:dyDescent="0.25">
      <c r="A407" s="40"/>
      <c r="B407" s="34"/>
      <c r="C407" s="34"/>
      <c r="D407" s="34"/>
      <c r="E407" s="34"/>
      <c r="F407" s="34"/>
      <c r="G407" s="34"/>
      <c r="H407" s="34"/>
    </row>
    <row r="408" spans="1:8" x14ac:dyDescent="0.25">
      <c r="A408" s="40"/>
      <c r="B408" s="34"/>
      <c r="C408" s="34"/>
      <c r="D408" s="34"/>
      <c r="E408" s="34"/>
      <c r="F408" s="34"/>
      <c r="G408" s="34"/>
      <c r="H408" s="34"/>
    </row>
    <row r="409" spans="1:8" x14ac:dyDescent="0.25">
      <c r="A409" s="40"/>
      <c r="B409" s="34"/>
      <c r="C409" s="34"/>
      <c r="D409" s="34"/>
      <c r="E409" s="34"/>
      <c r="F409" s="34"/>
      <c r="G409" s="34"/>
      <c r="H409" s="34"/>
    </row>
    <row r="410" spans="1:8" x14ac:dyDescent="0.25">
      <c r="A410" s="40"/>
      <c r="B410" s="34"/>
      <c r="C410" s="34"/>
      <c r="D410" s="34"/>
      <c r="E410" s="34"/>
      <c r="F410" s="34"/>
      <c r="G410" s="34"/>
      <c r="H410" s="34"/>
    </row>
    <row r="411" spans="1:8" x14ac:dyDescent="0.25">
      <c r="A411" s="40"/>
      <c r="B411" s="34"/>
      <c r="C411" s="34"/>
      <c r="D411" s="34"/>
      <c r="E411" s="34"/>
      <c r="F411" s="34"/>
      <c r="G411" s="34"/>
      <c r="H411" s="34"/>
    </row>
    <row r="412" spans="1:8" x14ac:dyDescent="0.25">
      <c r="A412" s="40"/>
      <c r="B412" s="34"/>
      <c r="C412" s="34"/>
      <c r="D412" s="34"/>
      <c r="E412" s="34"/>
      <c r="F412" s="34"/>
      <c r="G412" s="34"/>
      <c r="H412" s="34"/>
    </row>
    <row r="413" spans="1:8" x14ac:dyDescent="0.25">
      <c r="A413" s="40"/>
      <c r="B413" s="34"/>
      <c r="C413" s="34"/>
      <c r="D413" s="34"/>
      <c r="E413" s="34"/>
      <c r="F413" s="34"/>
      <c r="G413" s="34"/>
      <c r="H413" s="34"/>
    </row>
    <row r="414" spans="1:8" x14ac:dyDescent="0.25">
      <c r="A414" s="40"/>
      <c r="B414" s="34"/>
      <c r="C414" s="34"/>
      <c r="D414" s="34"/>
      <c r="E414" s="34"/>
      <c r="F414" s="34"/>
      <c r="G414" s="34"/>
      <c r="H414" s="34"/>
    </row>
    <row r="415" spans="1:8" x14ac:dyDescent="0.25">
      <c r="A415" s="40"/>
      <c r="B415" s="34"/>
      <c r="C415" s="34"/>
      <c r="D415" s="34"/>
      <c r="E415" s="34"/>
      <c r="F415" s="34"/>
      <c r="G415" s="34"/>
      <c r="H415" s="34"/>
    </row>
    <row r="416" spans="1:8" x14ac:dyDescent="0.25">
      <c r="A416" s="40"/>
      <c r="B416" s="34"/>
      <c r="C416" s="34"/>
      <c r="D416" s="34"/>
      <c r="E416" s="34"/>
      <c r="F416" s="34"/>
      <c r="G416" s="34"/>
      <c r="H416" s="34"/>
    </row>
    <row r="417" spans="1:8" x14ac:dyDescent="0.25">
      <c r="A417" s="40"/>
      <c r="B417" s="34"/>
      <c r="C417" s="34"/>
      <c r="D417" s="34"/>
      <c r="E417" s="34"/>
      <c r="F417" s="34"/>
      <c r="G417" s="34"/>
      <c r="H417" s="34"/>
    </row>
    <row r="418" spans="1:8" x14ac:dyDescent="0.25">
      <c r="A418" s="40"/>
      <c r="B418" s="34"/>
      <c r="C418" s="34"/>
      <c r="D418" s="34"/>
      <c r="E418" s="34"/>
      <c r="F418" s="34"/>
      <c r="G418" s="34"/>
      <c r="H418" s="34"/>
    </row>
    <row r="419" spans="1:8" x14ac:dyDescent="0.25">
      <c r="A419" s="40"/>
      <c r="B419" s="34"/>
      <c r="C419" s="34"/>
      <c r="D419" s="34"/>
      <c r="E419" s="34"/>
      <c r="F419" s="34"/>
      <c r="G419" s="34"/>
      <c r="H419" s="34"/>
    </row>
    <row r="420" spans="1:8" x14ac:dyDescent="0.25">
      <c r="A420" s="40"/>
      <c r="B420" s="34"/>
      <c r="C420" s="34"/>
      <c r="D420" s="34"/>
      <c r="E420" s="34"/>
      <c r="F420" s="34"/>
      <c r="G420" s="34"/>
      <c r="H420" s="34"/>
    </row>
    <row r="421" spans="1:8" x14ac:dyDescent="0.25">
      <c r="A421" s="40"/>
      <c r="B421" s="34"/>
      <c r="C421" s="34"/>
      <c r="D421" s="34"/>
      <c r="E421" s="34"/>
      <c r="F421" s="34"/>
      <c r="G421" s="34"/>
      <c r="H421" s="34"/>
    </row>
    <row r="422" spans="1:8" x14ac:dyDescent="0.25">
      <c r="A422" s="40"/>
      <c r="B422" s="34"/>
      <c r="C422" s="34"/>
      <c r="D422" s="34"/>
      <c r="E422" s="34"/>
      <c r="F422" s="34"/>
      <c r="G422" s="34"/>
      <c r="H422" s="34"/>
    </row>
    <row r="423" spans="1:8" x14ac:dyDescent="0.25">
      <c r="A423" s="40"/>
      <c r="B423" s="34"/>
      <c r="C423" s="34"/>
      <c r="D423" s="34"/>
      <c r="E423" s="34"/>
      <c r="F423" s="34"/>
      <c r="G423" s="34"/>
      <c r="H423" s="34"/>
    </row>
    <row r="424" spans="1:8" x14ac:dyDescent="0.25">
      <c r="A424" s="40"/>
      <c r="B424" s="34"/>
      <c r="C424" s="34"/>
      <c r="D424" s="34"/>
      <c r="E424" s="34"/>
      <c r="F424" s="34"/>
      <c r="G424" s="34"/>
      <c r="H424" s="34"/>
    </row>
    <row r="425" spans="1:8" x14ac:dyDescent="0.25">
      <c r="A425" s="40"/>
      <c r="B425" s="34"/>
      <c r="C425" s="34"/>
      <c r="D425" s="34"/>
      <c r="E425" s="34"/>
      <c r="F425" s="34"/>
      <c r="G425" s="34"/>
      <c r="H425" s="34"/>
    </row>
    <row r="426" spans="1:8" x14ac:dyDescent="0.25">
      <c r="A426" s="40"/>
      <c r="B426" s="34"/>
      <c r="C426" s="34"/>
      <c r="D426" s="34"/>
      <c r="E426" s="34"/>
      <c r="F426" s="34"/>
      <c r="G426" s="34"/>
      <c r="H426" s="34"/>
    </row>
    <row r="427" spans="1:8" x14ac:dyDescent="0.25">
      <c r="A427" s="40"/>
      <c r="B427" s="34"/>
      <c r="C427" s="34"/>
      <c r="D427" s="34"/>
      <c r="E427" s="34"/>
      <c r="F427" s="34"/>
      <c r="G427" s="34"/>
      <c r="H427" s="34"/>
    </row>
    <row r="428" spans="1:8" x14ac:dyDescent="0.25">
      <c r="A428" s="40"/>
      <c r="B428" s="34"/>
      <c r="C428" s="34"/>
      <c r="D428" s="34"/>
      <c r="E428" s="34"/>
      <c r="F428" s="34"/>
      <c r="G428" s="34"/>
      <c r="H428" s="34"/>
    </row>
    <row r="429" spans="1:8" x14ac:dyDescent="0.25">
      <c r="A429" s="40"/>
      <c r="B429" s="34"/>
      <c r="C429" s="34"/>
      <c r="D429" s="34"/>
      <c r="E429" s="34"/>
      <c r="F429" s="34"/>
      <c r="G429" s="34"/>
      <c r="H429" s="34"/>
    </row>
    <row r="430" spans="1:8" x14ac:dyDescent="0.25">
      <c r="A430" s="40"/>
      <c r="B430" s="34"/>
      <c r="C430" s="34"/>
      <c r="D430" s="34"/>
      <c r="E430" s="34"/>
      <c r="F430" s="34"/>
      <c r="G430" s="34"/>
      <c r="H430" s="34"/>
    </row>
    <row r="431" spans="1:8" x14ac:dyDescent="0.25">
      <c r="A431" s="40"/>
      <c r="B431" s="34"/>
      <c r="C431" s="34"/>
      <c r="D431" s="34"/>
      <c r="E431" s="34"/>
      <c r="F431" s="34"/>
      <c r="G431" s="34"/>
      <c r="H431" s="34"/>
    </row>
    <row r="432" spans="1:8" x14ac:dyDescent="0.25">
      <c r="A432" s="40"/>
      <c r="B432" s="34"/>
      <c r="C432" s="34"/>
      <c r="D432" s="34"/>
      <c r="E432" s="34"/>
      <c r="F432" s="34"/>
      <c r="G432" s="34"/>
      <c r="H432" s="34"/>
    </row>
    <row r="433" spans="1:8" x14ac:dyDescent="0.25">
      <c r="A433" s="40"/>
      <c r="B433" s="34"/>
      <c r="C433" s="34"/>
      <c r="D433" s="34"/>
      <c r="E433" s="34"/>
      <c r="F433" s="34"/>
      <c r="G433" s="34"/>
      <c r="H433" s="34"/>
    </row>
    <row r="434" spans="1:8" x14ac:dyDescent="0.25">
      <c r="A434" s="40"/>
      <c r="B434" s="34"/>
      <c r="C434" s="34"/>
      <c r="D434" s="34"/>
      <c r="E434" s="34"/>
      <c r="F434" s="34"/>
      <c r="G434" s="34"/>
      <c r="H434" s="34"/>
    </row>
    <row r="435" spans="1:8" x14ac:dyDescent="0.25">
      <c r="A435" s="40"/>
      <c r="B435" s="34"/>
      <c r="C435" s="34"/>
      <c r="D435" s="34"/>
      <c r="E435" s="34"/>
      <c r="F435" s="34"/>
      <c r="G435" s="34"/>
      <c r="H435" s="34"/>
    </row>
    <row r="436" spans="1:8" x14ac:dyDescent="0.25">
      <c r="A436" s="40"/>
      <c r="B436" s="34"/>
      <c r="C436" s="34"/>
      <c r="D436" s="34"/>
      <c r="E436" s="34"/>
      <c r="F436" s="34"/>
      <c r="G436" s="34"/>
      <c r="H436" s="34"/>
    </row>
    <row r="437" spans="1:8" x14ac:dyDescent="0.25">
      <c r="A437" s="40"/>
      <c r="B437" s="34"/>
      <c r="C437" s="34"/>
      <c r="D437" s="34"/>
      <c r="E437" s="34"/>
      <c r="F437" s="34"/>
      <c r="G437" s="34"/>
      <c r="H437" s="34"/>
    </row>
    <row r="438" spans="1:8" x14ac:dyDescent="0.25">
      <c r="A438" s="40"/>
      <c r="B438" s="34"/>
      <c r="C438" s="34"/>
      <c r="D438" s="34"/>
      <c r="E438" s="34"/>
      <c r="F438" s="34"/>
      <c r="G438" s="34"/>
      <c r="H438" s="34"/>
    </row>
    <row r="439" spans="1:8" x14ac:dyDescent="0.25">
      <c r="A439" s="40"/>
      <c r="B439" s="34"/>
      <c r="C439" s="34"/>
      <c r="D439" s="34"/>
      <c r="E439" s="34"/>
      <c r="F439" s="34"/>
      <c r="G439" s="34"/>
      <c r="H439" s="34"/>
    </row>
    <row r="440" spans="1:8" x14ac:dyDescent="0.25">
      <c r="A440" s="40"/>
      <c r="B440" s="34"/>
      <c r="C440" s="34"/>
      <c r="D440" s="34"/>
      <c r="E440" s="34"/>
      <c r="F440" s="34"/>
      <c r="G440" s="34"/>
      <c r="H440" s="34"/>
    </row>
    <row r="441" spans="1:8" x14ac:dyDescent="0.25">
      <c r="A441" s="40"/>
      <c r="B441" s="34"/>
      <c r="C441" s="34"/>
      <c r="D441" s="34"/>
      <c r="E441" s="34"/>
      <c r="F441" s="34"/>
      <c r="G441" s="34"/>
      <c r="H441" s="34"/>
    </row>
    <row r="442" spans="1:8" x14ac:dyDescent="0.25">
      <c r="A442" s="40"/>
      <c r="B442" s="34"/>
      <c r="C442" s="34"/>
      <c r="D442" s="34"/>
      <c r="E442" s="34"/>
      <c r="F442" s="34"/>
      <c r="G442" s="34"/>
      <c r="H442" s="34"/>
    </row>
    <row r="443" spans="1:8" x14ac:dyDescent="0.25">
      <c r="A443" s="40"/>
      <c r="B443" s="34"/>
      <c r="C443" s="34"/>
      <c r="D443" s="34"/>
      <c r="E443" s="34"/>
      <c r="F443" s="34"/>
      <c r="G443" s="34"/>
      <c r="H443" s="34"/>
    </row>
    <row r="444" spans="1:8" x14ac:dyDescent="0.25">
      <c r="A444" s="40"/>
      <c r="B444" s="34"/>
      <c r="C444" s="34"/>
      <c r="D444" s="34"/>
      <c r="E444" s="34"/>
      <c r="F444" s="34"/>
      <c r="G444" s="34"/>
      <c r="H444" s="34"/>
    </row>
    <row r="445" spans="1:8" x14ac:dyDescent="0.25">
      <c r="A445" s="40"/>
      <c r="B445" s="34"/>
      <c r="C445" s="34"/>
      <c r="D445" s="34"/>
      <c r="E445" s="34"/>
      <c r="F445" s="34"/>
      <c r="G445" s="34"/>
      <c r="H445" s="34"/>
    </row>
    <row r="446" spans="1:8" x14ac:dyDescent="0.25">
      <c r="A446" s="40"/>
      <c r="B446" s="34"/>
      <c r="C446" s="34"/>
      <c r="D446" s="34"/>
      <c r="E446" s="34"/>
      <c r="F446" s="34"/>
      <c r="G446" s="34"/>
      <c r="H446" s="34"/>
    </row>
    <row r="447" spans="1:8" x14ac:dyDescent="0.25">
      <c r="A447" s="40"/>
      <c r="B447" s="34"/>
      <c r="C447" s="34"/>
      <c r="D447" s="34"/>
      <c r="E447" s="34"/>
      <c r="F447" s="34"/>
      <c r="G447" s="34"/>
      <c r="H447" s="34"/>
    </row>
    <row r="448" spans="1:8" x14ac:dyDescent="0.25">
      <c r="A448" s="40"/>
      <c r="B448" s="34"/>
      <c r="C448" s="34"/>
      <c r="D448" s="34"/>
      <c r="E448" s="34"/>
      <c r="F448" s="34"/>
      <c r="G448" s="34"/>
      <c r="H448" s="34"/>
    </row>
    <row r="449" spans="1:8" x14ac:dyDescent="0.25">
      <c r="A449" s="40"/>
      <c r="B449" s="34"/>
      <c r="C449" s="34"/>
      <c r="D449" s="34"/>
      <c r="E449" s="34"/>
      <c r="F449" s="34"/>
      <c r="G449" s="34"/>
      <c r="H449" s="34"/>
    </row>
    <row r="450" spans="1:8" x14ac:dyDescent="0.25">
      <c r="A450" s="40"/>
      <c r="B450" s="34"/>
      <c r="C450" s="34"/>
      <c r="D450" s="34"/>
      <c r="E450" s="34"/>
      <c r="F450" s="34"/>
      <c r="G450" s="34"/>
      <c r="H450" s="34"/>
    </row>
    <row r="451" spans="1:8" x14ac:dyDescent="0.25">
      <c r="A451" s="40"/>
      <c r="B451" s="34"/>
      <c r="C451" s="34"/>
      <c r="D451" s="34"/>
      <c r="E451" s="34"/>
      <c r="F451" s="34"/>
      <c r="G451" s="34"/>
      <c r="H451" s="34"/>
    </row>
    <row r="452" spans="1:8" x14ac:dyDescent="0.25">
      <c r="A452" s="40"/>
      <c r="B452" s="34"/>
      <c r="C452" s="34"/>
      <c r="D452" s="34"/>
      <c r="E452" s="34"/>
      <c r="F452" s="34"/>
      <c r="G452" s="34"/>
      <c r="H452" s="34"/>
    </row>
    <row r="453" spans="1:8" x14ac:dyDescent="0.25">
      <c r="A453" s="40"/>
      <c r="B453" s="34"/>
      <c r="C453" s="34"/>
      <c r="D453" s="34"/>
      <c r="E453" s="34"/>
      <c r="F453" s="34"/>
      <c r="G453" s="34"/>
      <c r="H453" s="34"/>
    </row>
    <row r="454" spans="1:8" x14ac:dyDescent="0.25">
      <c r="A454" s="40"/>
      <c r="B454" s="34"/>
      <c r="C454" s="34"/>
      <c r="D454" s="34"/>
      <c r="E454" s="34"/>
      <c r="F454" s="34"/>
      <c r="G454" s="34"/>
      <c r="H454" s="34"/>
    </row>
    <row r="455" spans="1:8" x14ac:dyDescent="0.25">
      <c r="A455" s="40"/>
      <c r="B455" s="34"/>
      <c r="C455" s="34"/>
      <c r="D455" s="34"/>
      <c r="E455" s="34"/>
      <c r="F455" s="34"/>
      <c r="G455" s="34"/>
      <c r="H455" s="34"/>
    </row>
    <row r="456" spans="1:8" x14ac:dyDescent="0.25">
      <c r="A456" s="40"/>
      <c r="B456" s="34"/>
      <c r="C456" s="34"/>
      <c r="D456" s="34"/>
      <c r="E456" s="34"/>
      <c r="F456" s="34"/>
      <c r="G456" s="34"/>
      <c r="H456" s="34"/>
    </row>
    <row r="457" spans="1:8" x14ac:dyDescent="0.25">
      <c r="A457" s="40"/>
      <c r="B457" s="34"/>
      <c r="C457" s="34"/>
      <c r="D457" s="34"/>
      <c r="E457" s="34"/>
      <c r="F457" s="34"/>
      <c r="G457" s="34"/>
      <c r="H457" s="34"/>
    </row>
    <row r="458" spans="1:8" x14ac:dyDescent="0.25">
      <c r="A458" s="40"/>
      <c r="B458" s="34"/>
      <c r="C458" s="34"/>
      <c r="D458" s="34"/>
      <c r="E458" s="34"/>
      <c r="F458" s="34"/>
      <c r="G458" s="34"/>
      <c r="H458" s="34"/>
    </row>
    <row r="459" spans="1:8" x14ac:dyDescent="0.25">
      <c r="A459" s="40"/>
      <c r="B459" s="34"/>
      <c r="C459" s="34"/>
      <c r="D459" s="34"/>
      <c r="E459" s="34"/>
      <c r="F459" s="34"/>
      <c r="G459" s="34"/>
      <c r="H459" s="34"/>
    </row>
    <row r="460" spans="1:8" x14ac:dyDescent="0.25">
      <c r="A460" s="40"/>
      <c r="B460" s="34"/>
      <c r="C460" s="34"/>
      <c r="D460" s="34"/>
      <c r="E460" s="34"/>
      <c r="F460" s="34"/>
      <c r="G460" s="34"/>
      <c r="H460" s="34"/>
    </row>
    <row r="461" spans="1:8" x14ac:dyDescent="0.25">
      <c r="A461" s="40"/>
      <c r="B461" s="34"/>
      <c r="C461" s="34"/>
      <c r="D461" s="34"/>
      <c r="E461" s="34"/>
      <c r="F461" s="34"/>
      <c r="G461" s="34"/>
      <c r="H461" s="34"/>
    </row>
    <row r="462" spans="1:8" x14ac:dyDescent="0.25">
      <c r="A462" s="40"/>
      <c r="B462" s="34"/>
      <c r="C462" s="34"/>
      <c r="D462" s="34"/>
      <c r="E462" s="34"/>
      <c r="F462" s="34"/>
      <c r="G462" s="34"/>
      <c r="H462" s="34"/>
    </row>
    <row r="463" spans="1:8" x14ac:dyDescent="0.25">
      <c r="A463" s="40"/>
      <c r="B463" s="34"/>
      <c r="C463" s="34"/>
      <c r="D463" s="34"/>
      <c r="E463" s="34"/>
      <c r="F463" s="34"/>
      <c r="G463" s="34"/>
      <c r="H463" s="34"/>
    </row>
    <row r="464" spans="1:8" x14ac:dyDescent="0.25">
      <c r="A464" s="40"/>
      <c r="B464" s="34"/>
      <c r="C464" s="34"/>
      <c r="D464" s="34"/>
      <c r="E464" s="34"/>
      <c r="F464" s="34"/>
      <c r="G464" s="34"/>
      <c r="H464" s="34"/>
    </row>
    <row r="465" spans="1:8" x14ac:dyDescent="0.25">
      <c r="A465" s="40"/>
      <c r="B465" s="34"/>
      <c r="C465" s="34"/>
      <c r="D465" s="34"/>
      <c r="E465" s="34"/>
      <c r="F465" s="34"/>
      <c r="G465" s="34"/>
      <c r="H465" s="34"/>
    </row>
    <row r="466" spans="1:8" x14ac:dyDescent="0.25">
      <c r="A466" s="40"/>
      <c r="B466" s="34"/>
      <c r="C466" s="34"/>
      <c r="D466" s="34"/>
      <c r="E466" s="34"/>
      <c r="F466" s="34"/>
      <c r="G466" s="34"/>
      <c r="H466" s="34"/>
    </row>
    <row r="467" spans="1:8" x14ac:dyDescent="0.25">
      <c r="A467" s="40"/>
      <c r="B467" s="34"/>
      <c r="C467" s="34"/>
      <c r="D467" s="34"/>
      <c r="E467" s="34"/>
      <c r="F467" s="34"/>
      <c r="G467" s="34"/>
      <c r="H467" s="34"/>
    </row>
    <row r="468" spans="1:8" x14ac:dyDescent="0.25">
      <c r="A468" s="40"/>
      <c r="B468" s="34"/>
      <c r="C468" s="34"/>
      <c r="D468" s="34"/>
      <c r="E468" s="34"/>
      <c r="F468" s="34"/>
      <c r="G468" s="34"/>
      <c r="H468" s="34"/>
    </row>
    <row r="469" spans="1:8" x14ac:dyDescent="0.25">
      <c r="A469" s="40"/>
      <c r="B469" s="34"/>
      <c r="C469" s="34"/>
      <c r="D469" s="34"/>
      <c r="E469" s="34"/>
      <c r="F469" s="34"/>
      <c r="G469" s="34"/>
      <c r="H469" s="34"/>
    </row>
    <row r="470" spans="1:8" x14ac:dyDescent="0.25">
      <c r="A470" s="40"/>
      <c r="B470" s="34"/>
      <c r="C470" s="34"/>
      <c r="D470" s="34"/>
      <c r="E470" s="34"/>
      <c r="F470" s="34"/>
      <c r="G470" s="34"/>
      <c r="H470" s="34"/>
    </row>
    <row r="471" spans="1:8" x14ac:dyDescent="0.25">
      <c r="A471" s="40"/>
      <c r="B471" s="34"/>
      <c r="C471" s="34"/>
      <c r="D471" s="34"/>
      <c r="E471" s="34"/>
      <c r="F471" s="34"/>
      <c r="G471" s="34"/>
      <c r="H471" s="34"/>
    </row>
    <row r="472" spans="1:8" x14ac:dyDescent="0.25">
      <c r="A472" s="40"/>
      <c r="B472" s="34"/>
      <c r="C472" s="34"/>
      <c r="D472" s="34"/>
      <c r="E472" s="34"/>
      <c r="F472" s="34"/>
      <c r="G472" s="34"/>
      <c r="H472" s="34"/>
    </row>
    <row r="473" spans="1:8" x14ac:dyDescent="0.25">
      <c r="A473" s="40"/>
      <c r="B473" s="34"/>
      <c r="C473" s="34"/>
      <c r="D473" s="34"/>
      <c r="E473" s="34"/>
      <c r="F473" s="34"/>
      <c r="G473" s="34"/>
      <c r="H473" s="34"/>
    </row>
    <row r="474" spans="1:8" x14ac:dyDescent="0.25">
      <c r="A474" s="40"/>
      <c r="B474" s="34"/>
      <c r="C474" s="34"/>
      <c r="D474" s="34"/>
      <c r="E474" s="34"/>
      <c r="F474" s="34"/>
      <c r="G474" s="34"/>
      <c r="H474" s="34"/>
    </row>
    <row r="475" spans="1:8" x14ac:dyDescent="0.25">
      <c r="A475" s="40"/>
      <c r="B475" s="34"/>
      <c r="C475" s="34"/>
      <c r="D475" s="34"/>
      <c r="E475" s="34"/>
      <c r="F475" s="34"/>
      <c r="G475" s="34"/>
      <c r="H475" s="34"/>
    </row>
    <row r="476" spans="1:8" x14ac:dyDescent="0.25">
      <c r="A476" s="40"/>
      <c r="B476" s="34"/>
      <c r="C476" s="34"/>
      <c r="D476" s="34"/>
      <c r="E476" s="34"/>
      <c r="F476" s="34"/>
      <c r="G476" s="34"/>
      <c r="H476" s="34"/>
    </row>
    <row r="477" spans="1:8" x14ac:dyDescent="0.25">
      <c r="A477" s="40"/>
      <c r="B477" s="34"/>
      <c r="C477" s="34"/>
      <c r="D477" s="34"/>
      <c r="E477" s="34"/>
      <c r="F477" s="34"/>
      <c r="G477" s="34"/>
      <c r="H477" s="34"/>
    </row>
    <row r="478" spans="1:8" x14ac:dyDescent="0.25">
      <c r="A478" s="40"/>
      <c r="B478" s="34"/>
      <c r="C478" s="34"/>
      <c r="D478" s="34"/>
      <c r="E478" s="34"/>
      <c r="F478" s="34"/>
      <c r="G478" s="34"/>
      <c r="H478" s="34"/>
    </row>
    <row r="479" spans="1:8" x14ac:dyDescent="0.25">
      <c r="A479" s="40"/>
      <c r="B479" s="34"/>
      <c r="C479" s="34"/>
      <c r="D479" s="34"/>
      <c r="E479" s="34"/>
      <c r="F479" s="34"/>
      <c r="G479" s="34"/>
      <c r="H479" s="34"/>
    </row>
    <row r="480" spans="1:8" x14ac:dyDescent="0.25">
      <c r="A480" s="40"/>
      <c r="B480" s="34"/>
      <c r="C480" s="34"/>
      <c r="D480" s="34"/>
      <c r="E480" s="34"/>
      <c r="F480" s="34"/>
      <c r="G480" s="34"/>
      <c r="H480" s="34"/>
    </row>
    <row r="481" spans="1:8" x14ac:dyDescent="0.25">
      <c r="A481" s="40"/>
      <c r="B481" s="34"/>
      <c r="C481" s="34"/>
      <c r="D481" s="34"/>
      <c r="E481" s="34"/>
      <c r="F481" s="34"/>
      <c r="G481" s="34"/>
      <c r="H481" s="34"/>
    </row>
    <row r="482" spans="1:8" x14ac:dyDescent="0.25">
      <c r="A482" s="40"/>
      <c r="B482" s="34"/>
      <c r="C482" s="34"/>
      <c r="D482" s="34"/>
      <c r="E482" s="34"/>
      <c r="F482" s="34"/>
      <c r="G482" s="34"/>
      <c r="H482" s="34"/>
    </row>
    <row r="483" spans="1:8" x14ac:dyDescent="0.25">
      <c r="A483" s="40"/>
      <c r="B483" s="34"/>
      <c r="C483" s="34"/>
      <c r="D483" s="34"/>
      <c r="E483" s="34"/>
      <c r="F483" s="34"/>
      <c r="G483" s="34"/>
      <c r="H483" s="34"/>
    </row>
    <row r="484" spans="1:8" x14ac:dyDescent="0.25">
      <c r="A484" s="40"/>
      <c r="B484" s="34"/>
      <c r="C484" s="34"/>
      <c r="D484" s="34"/>
      <c r="E484" s="34"/>
      <c r="F484" s="34"/>
      <c r="G484" s="34"/>
      <c r="H484" s="34"/>
    </row>
    <row r="485" spans="1:8" x14ac:dyDescent="0.25">
      <c r="A485" s="40"/>
      <c r="B485" s="34"/>
      <c r="C485" s="34"/>
      <c r="D485" s="34"/>
      <c r="E485" s="34"/>
      <c r="F485" s="34"/>
      <c r="G485" s="34"/>
      <c r="H485" s="34"/>
    </row>
    <row r="486" spans="1:8" x14ac:dyDescent="0.25">
      <c r="A486" s="40"/>
      <c r="B486" s="34"/>
      <c r="C486" s="34"/>
      <c r="D486" s="34"/>
      <c r="E486" s="34"/>
      <c r="F486" s="34"/>
      <c r="G486" s="34"/>
      <c r="H486" s="34"/>
    </row>
    <row r="487" spans="1:8" x14ac:dyDescent="0.25">
      <c r="A487" s="40"/>
      <c r="B487" s="34"/>
      <c r="C487" s="34"/>
      <c r="D487" s="34"/>
      <c r="E487" s="34"/>
      <c r="F487" s="34"/>
      <c r="G487" s="34"/>
      <c r="H487" s="34"/>
    </row>
    <row r="488" spans="1:8" x14ac:dyDescent="0.25">
      <c r="A488" s="40"/>
      <c r="B488" s="34"/>
      <c r="C488" s="34"/>
      <c r="D488" s="34"/>
      <c r="E488" s="34"/>
      <c r="F488" s="34"/>
      <c r="G488" s="34"/>
      <c r="H488" s="34"/>
    </row>
    <row r="489" spans="1:8" x14ac:dyDescent="0.25">
      <c r="A489" s="40"/>
      <c r="B489" s="34"/>
      <c r="C489" s="34"/>
      <c r="D489" s="34"/>
      <c r="E489" s="34"/>
      <c r="F489" s="34"/>
      <c r="G489" s="34"/>
      <c r="H489" s="34"/>
    </row>
    <row r="490" spans="1:8" x14ac:dyDescent="0.25">
      <c r="A490" s="40"/>
      <c r="B490" s="34"/>
      <c r="C490" s="34"/>
      <c r="D490" s="34"/>
      <c r="E490" s="34"/>
      <c r="F490" s="34"/>
      <c r="G490" s="34"/>
      <c r="H490" s="34"/>
    </row>
    <row r="491" spans="1:8" x14ac:dyDescent="0.25">
      <c r="A491" s="40"/>
      <c r="B491" s="34"/>
      <c r="C491" s="34"/>
      <c r="D491" s="34"/>
      <c r="E491" s="34"/>
      <c r="F491" s="34"/>
      <c r="G491" s="34"/>
      <c r="H491" s="34"/>
    </row>
    <row r="492" spans="1:8" x14ac:dyDescent="0.25">
      <c r="A492" s="40"/>
      <c r="B492" s="34"/>
      <c r="C492" s="34"/>
      <c r="D492" s="34"/>
      <c r="E492" s="34"/>
      <c r="F492" s="34"/>
      <c r="G492" s="34"/>
      <c r="H492" s="34"/>
    </row>
    <row r="493" spans="1:8" x14ac:dyDescent="0.25">
      <c r="A493" s="40"/>
      <c r="B493" s="34"/>
      <c r="C493" s="34"/>
      <c r="D493" s="34"/>
      <c r="E493" s="34"/>
      <c r="F493" s="34"/>
      <c r="G493" s="34"/>
      <c r="H493" s="34"/>
    </row>
    <row r="494" spans="1:8" x14ac:dyDescent="0.25">
      <c r="A494" s="40"/>
      <c r="B494" s="34"/>
      <c r="C494" s="34"/>
      <c r="D494" s="34"/>
      <c r="E494" s="34"/>
      <c r="F494" s="34"/>
      <c r="G494" s="34"/>
      <c r="H494" s="34"/>
    </row>
    <row r="495" spans="1:8" x14ac:dyDescent="0.25">
      <c r="A495" s="40"/>
      <c r="B495" s="34"/>
      <c r="C495" s="34"/>
      <c r="D495" s="34"/>
      <c r="E495" s="34"/>
      <c r="F495" s="34"/>
      <c r="G495" s="34"/>
      <c r="H495" s="34"/>
    </row>
    <row r="496" spans="1:8" x14ac:dyDescent="0.25">
      <c r="A496" s="40"/>
      <c r="B496" s="34"/>
      <c r="C496" s="34"/>
      <c r="D496" s="34"/>
      <c r="E496" s="34"/>
      <c r="F496" s="34"/>
      <c r="G496" s="34"/>
      <c r="H496" s="34"/>
    </row>
    <row r="497" spans="1:8" x14ac:dyDescent="0.25">
      <c r="A497" s="40"/>
      <c r="B497" s="34"/>
      <c r="C497" s="34"/>
      <c r="D497" s="34"/>
      <c r="E497" s="34"/>
      <c r="F497" s="34"/>
      <c r="G497" s="34"/>
      <c r="H497" s="34"/>
    </row>
    <row r="498" spans="1:8" x14ac:dyDescent="0.25">
      <c r="A498" s="40"/>
      <c r="B498" s="34"/>
      <c r="C498" s="34"/>
      <c r="D498" s="34"/>
      <c r="E498" s="34"/>
      <c r="F498" s="34"/>
      <c r="G498" s="34"/>
      <c r="H498" s="34"/>
    </row>
    <row r="499" spans="1:8" x14ac:dyDescent="0.25">
      <c r="A499" s="40"/>
      <c r="B499" s="34"/>
      <c r="C499" s="34"/>
      <c r="D499" s="34"/>
      <c r="E499" s="34"/>
      <c r="F499" s="34"/>
      <c r="G499" s="34"/>
      <c r="H499" s="34"/>
    </row>
    <row r="500" spans="1:8" x14ac:dyDescent="0.25">
      <c r="A500" s="40"/>
      <c r="B500" s="34"/>
      <c r="C500" s="34"/>
      <c r="D500" s="34"/>
      <c r="E500" s="34"/>
      <c r="F500" s="34"/>
      <c r="G500" s="34"/>
      <c r="H500" s="34"/>
    </row>
    <row r="501" spans="1:8" x14ac:dyDescent="0.25">
      <c r="A501" s="40"/>
      <c r="B501" s="34"/>
      <c r="C501" s="34"/>
      <c r="D501" s="34"/>
      <c r="E501" s="34"/>
      <c r="F501" s="34"/>
      <c r="G501" s="34"/>
      <c r="H501" s="34"/>
    </row>
    <row r="502" spans="1:8" x14ac:dyDescent="0.25">
      <c r="A502" s="40"/>
      <c r="B502" s="34"/>
      <c r="C502" s="34"/>
      <c r="D502" s="34"/>
      <c r="E502" s="34"/>
      <c r="F502" s="34"/>
      <c r="G502" s="34"/>
      <c r="H502" s="34"/>
    </row>
    <row r="503" spans="1:8" x14ac:dyDescent="0.25">
      <c r="A503" s="40"/>
      <c r="B503" s="34"/>
      <c r="C503" s="34"/>
      <c r="D503" s="34"/>
      <c r="E503" s="34"/>
      <c r="F503" s="34"/>
      <c r="G503" s="34"/>
      <c r="H503" s="34"/>
    </row>
    <row r="504" spans="1:8" x14ac:dyDescent="0.25">
      <c r="A504" s="40"/>
      <c r="B504" s="34"/>
      <c r="C504" s="34"/>
      <c r="D504" s="34"/>
      <c r="E504" s="34"/>
      <c r="F504" s="34"/>
      <c r="G504" s="34"/>
      <c r="H504" s="34"/>
    </row>
    <row r="505" spans="1:8" x14ac:dyDescent="0.25">
      <c r="A505" s="40"/>
      <c r="B505" s="34"/>
      <c r="C505" s="34"/>
      <c r="D505" s="34"/>
      <c r="E505" s="34"/>
      <c r="F505" s="34"/>
      <c r="G505" s="34"/>
      <c r="H505" s="34"/>
    </row>
    <row r="506" spans="1:8" x14ac:dyDescent="0.25">
      <c r="A506" s="40"/>
      <c r="B506" s="34"/>
      <c r="C506" s="34"/>
      <c r="D506" s="34"/>
      <c r="E506" s="34"/>
      <c r="F506" s="34"/>
      <c r="G506" s="34"/>
      <c r="H506" s="34"/>
    </row>
    <row r="507" spans="1:8" x14ac:dyDescent="0.25">
      <c r="A507" s="40"/>
      <c r="B507" s="34"/>
      <c r="C507" s="34"/>
      <c r="D507" s="34"/>
      <c r="E507" s="34"/>
      <c r="F507" s="34"/>
      <c r="G507" s="34"/>
      <c r="H507" s="34"/>
    </row>
    <row r="508" spans="1:8" x14ac:dyDescent="0.25">
      <c r="A508" s="40"/>
      <c r="B508" s="34"/>
      <c r="C508" s="34"/>
      <c r="D508" s="34"/>
      <c r="E508" s="34"/>
      <c r="F508" s="34"/>
      <c r="G508" s="34"/>
      <c r="H508" s="34"/>
    </row>
    <row r="509" spans="1:8" x14ac:dyDescent="0.25">
      <c r="A509" s="40"/>
      <c r="B509" s="34"/>
      <c r="C509" s="34"/>
      <c r="D509" s="34"/>
      <c r="E509" s="34"/>
      <c r="F509" s="34"/>
      <c r="G509" s="34"/>
      <c r="H509" s="34"/>
    </row>
    <row r="510" spans="1:8" x14ac:dyDescent="0.25">
      <c r="A510" s="40"/>
      <c r="B510" s="34"/>
      <c r="C510" s="34"/>
      <c r="D510" s="34"/>
      <c r="E510" s="34"/>
      <c r="F510" s="34"/>
      <c r="G510" s="34"/>
      <c r="H510" s="34"/>
    </row>
    <row r="511" spans="1:8" x14ac:dyDescent="0.25">
      <c r="A511" s="40"/>
      <c r="B511" s="34"/>
      <c r="C511" s="34"/>
      <c r="D511" s="34"/>
      <c r="E511" s="34"/>
      <c r="F511" s="34"/>
      <c r="G511" s="34"/>
      <c r="H511" s="34"/>
    </row>
    <row r="512" spans="1:8" x14ac:dyDescent="0.25">
      <c r="A512" s="40"/>
      <c r="B512" s="34"/>
      <c r="C512" s="34"/>
      <c r="D512" s="34"/>
      <c r="E512" s="34"/>
      <c r="F512" s="34"/>
      <c r="G512" s="34"/>
      <c r="H512" s="34"/>
    </row>
    <row r="513" spans="1:8" x14ac:dyDescent="0.25">
      <c r="A513" s="40"/>
      <c r="B513" s="34"/>
      <c r="C513" s="34"/>
      <c r="D513" s="34"/>
      <c r="E513" s="34"/>
      <c r="F513" s="34"/>
      <c r="G513" s="34"/>
      <c r="H513" s="34"/>
    </row>
    <row r="514" spans="1:8" x14ac:dyDescent="0.25">
      <c r="A514" s="40"/>
      <c r="B514" s="34"/>
      <c r="C514" s="34"/>
      <c r="D514" s="34"/>
      <c r="E514" s="34"/>
      <c r="F514" s="34"/>
      <c r="G514" s="34"/>
      <c r="H514" s="34"/>
    </row>
    <row r="515" spans="1:8" x14ac:dyDescent="0.25">
      <c r="A515" s="40"/>
      <c r="B515" s="34"/>
      <c r="C515" s="34"/>
      <c r="D515" s="34"/>
      <c r="E515" s="34"/>
      <c r="F515" s="34"/>
      <c r="G515" s="34"/>
      <c r="H515" s="34"/>
    </row>
  </sheetData>
  <mergeCells count="3">
    <mergeCell ref="B5:I5"/>
    <mergeCell ref="B3:I3"/>
    <mergeCell ref="A38:I39"/>
  </mergeCells>
  <phoneticPr fontId="0" type="noConversion"/>
  <printOptions horizontalCentered="1"/>
  <pageMargins left="0" right="0" top="0.59055118110236204" bottom="0" header="0.511811023622047" footer="0"/>
  <pageSetup paperSize="9" scale="55" fitToWidth="3" fitToHeight="2" orientation="landscape" horizontalDpi="4294967292" verticalDpi="300" r:id="rId1"/>
  <headerFooter alignWithMargins="0">
    <oddHeader>&amp;C&amp;A</oddHeader>
    <oddFooter>&amp;L&amp;F&amp;C&amp;P/&amp;P&amp;R&amp;D&amp;T</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I515"/>
  <sheetViews>
    <sheetView topLeftCell="A5" zoomScale="60" zoomScaleNormal="60" zoomScaleSheetLayoutView="65" workbookViewId="0">
      <selection activeCell="S20" sqref="S20"/>
    </sheetView>
  </sheetViews>
  <sheetFormatPr defaultColWidth="9.33203125" defaultRowHeight="15.75" x14ac:dyDescent="0.25"/>
  <cols>
    <col min="1" max="1" width="9.33203125" style="105"/>
    <col min="2" max="2" width="77.5" style="106" customWidth="1"/>
    <col min="3" max="3" width="21.6640625" style="107" customWidth="1"/>
    <col min="4" max="4" width="22.83203125" style="107" customWidth="1"/>
    <col min="5" max="5" width="22.5" style="107" customWidth="1"/>
    <col min="6" max="6" width="21.1640625" style="107" customWidth="1"/>
    <col min="7" max="7" width="21.33203125" style="107" customWidth="1"/>
    <col min="8" max="8" width="21.1640625" style="107" customWidth="1"/>
    <col min="9" max="9" width="21.5" style="34" customWidth="1"/>
    <col min="10" max="16384" width="9.33203125" style="34"/>
  </cols>
  <sheetData>
    <row r="1" spans="1:9" x14ac:dyDescent="0.25">
      <c r="A1" s="40"/>
      <c r="B1" s="34"/>
      <c r="C1" s="34"/>
      <c r="D1" s="34"/>
      <c r="E1" s="34"/>
      <c r="F1" s="34"/>
      <c r="G1" s="34"/>
      <c r="H1" s="34"/>
    </row>
    <row r="2" spans="1:9" ht="18" x14ac:dyDescent="0.25">
      <c r="A2" s="40"/>
      <c r="B2" s="1295" t="s">
        <v>288</v>
      </c>
      <c r="C2" s="1295"/>
      <c r="D2" s="1295"/>
      <c r="E2" s="1295"/>
      <c r="F2" s="1295"/>
      <c r="G2" s="1295"/>
      <c r="H2" s="1295"/>
      <c r="I2" s="1295"/>
    </row>
    <row r="3" spans="1:9" ht="23.25" customHeight="1" x14ac:dyDescent="0.25">
      <c r="A3" s="104"/>
      <c r="B3" s="34"/>
      <c r="C3" s="34"/>
      <c r="D3" s="34"/>
      <c r="E3" s="34"/>
      <c r="F3" s="34"/>
      <c r="G3" s="34"/>
      <c r="H3" s="34"/>
    </row>
    <row r="4" spans="1:9" ht="18" x14ac:dyDescent="0.25">
      <c r="A4" s="104"/>
      <c r="B4" s="1295" t="s">
        <v>136</v>
      </c>
      <c r="C4" s="1295"/>
      <c r="D4" s="1295"/>
      <c r="E4" s="1295"/>
      <c r="F4" s="1295"/>
      <c r="G4" s="1295"/>
      <c r="H4" s="1295"/>
      <c r="I4" s="1295"/>
    </row>
    <row r="5" spans="1:9" ht="17.25" customHeight="1" x14ac:dyDescent="0.3">
      <c r="A5" s="40"/>
      <c r="B5" s="35" t="s">
        <v>1000</v>
      </c>
      <c r="C5" s="32"/>
      <c r="D5" s="34"/>
      <c r="E5" s="34"/>
      <c r="F5" s="34"/>
      <c r="G5" s="34"/>
      <c r="H5" s="34"/>
    </row>
    <row r="6" spans="1:9" ht="16.5" customHeight="1" x14ac:dyDescent="0.3">
      <c r="A6" s="40"/>
      <c r="B6" s="35"/>
      <c r="C6" s="32"/>
      <c r="D6" s="34"/>
      <c r="E6" s="34"/>
      <c r="F6" s="34"/>
      <c r="G6" s="34"/>
      <c r="H6" s="34"/>
    </row>
    <row r="7" spans="1:9" ht="16.5" thickBot="1" x14ac:dyDescent="0.3">
      <c r="A7" s="104"/>
      <c r="B7" s="34"/>
      <c r="C7" s="34"/>
      <c r="D7" s="34"/>
      <c r="E7" s="34"/>
      <c r="F7" s="34"/>
      <c r="G7" s="34"/>
      <c r="H7" s="34"/>
    </row>
    <row r="8" spans="1:9" ht="49.5" x14ac:dyDescent="0.25">
      <c r="A8" s="514" t="s">
        <v>31</v>
      </c>
      <c r="B8" s="1015" t="s">
        <v>32</v>
      </c>
      <c r="C8" s="1011" t="s">
        <v>134</v>
      </c>
      <c r="D8" s="1011" t="s">
        <v>128</v>
      </c>
      <c r="E8" s="1011" t="s">
        <v>229</v>
      </c>
      <c r="F8" s="1011" t="s">
        <v>129</v>
      </c>
      <c r="G8" s="1011" t="s">
        <v>60</v>
      </c>
      <c r="H8" s="1011" t="s">
        <v>50</v>
      </c>
      <c r="I8" s="1012" t="s">
        <v>130</v>
      </c>
    </row>
    <row r="9" spans="1:9" ht="31.5" x14ac:dyDescent="0.25">
      <c r="A9" s="998"/>
      <c r="B9" s="997"/>
      <c r="C9" s="515" t="s">
        <v>259</v>
      </c>
      <c r="D9" s="515" t="s">
        <v>259</v>
      </c>
      <c r="E9" s="515" t="s">
        <v>259</v>
      </c>
      <c r="F9" s="515" t="s">
        <v>259</v>
      </c>
      <c r="G9" s="515" t="s">
        <v>259</v>
      </c>
      <c r="H9" s="515" t="s">
        <v>259</v>
      </c>
      <c r="I9" s="1050" t="s">
        <v>259</v>
      </c>
    </row>
    <row r="10" spans="1:9" ht="17.25" thickBot="1" x14ac:dyDescent="0.3">
      <c r="A10" s="1051">
        <v>1</v>
      </c>
      <c r="B10" s="1016">
        <v>2</v>
      </c>
      <c r="C10" s="1016">
        <v>3</v>
      </c>
      <c r="D10" s="1016">
        <v>4</v>
      </c>
      <c r="E10" s="1016">
        <v>5</v>
      </c>
      <c r="F10" s="1016">
        <v>6</v>
      </c>
      <c r="G10" s="1016">
        <v>7</v>
      </c>
      <c r="H10" s="1016">
        <v>8</v>
      </c>
      <c r="I10" s="990">
        <v>9</v>
      </c>
    </row>
    <row r="11" spans="1:9" ht="16.5" x14ac:dyDescent="0.3">
      <c r="A11" s="249"/>
      <c r="B11" s="658" t="s">
        <v>713</v>
      </c>
      <c r="C11" s="516"/>
      <c r="D11" s="516"/>
      <c r="E11" s="516"/>
      <c r="F11" s="516"/>
      <c r="G11" s="516"/>
      <c r="H11" s="491"/>
      <c r="I11" s="492"/>
    </row>
    <row r="12" spans="1:9" ht="16.5" x14ac:dyDescent="0.3">
      <c r="A12" s="249">
        <v>1</v>
      </c>
      <c r="B12" s="658" t="s">
        <v>256</v>
      </c>
      <c r="C12" s="517"/>
      <c r="D12" s="517"/>
      <c r="E12" s="517"/>
      <c r="F12" s="517"/>
      <c r="G12" s="517"/>
      <c r="H12" s="275"/>
      <c r="I12" s="276"/>
    </row>
    <row r="13" spans="1:9" x14ac:dyDescent="0.25">
      <c r="A13" s="249"/>
      <c r="B13" s="919"/>
      <c r="C13" s="517" t="s">
        <v>54</v>
      </c>
      <c r="D13" s="517"/>
      <c r="E13" s="517"/>
      <c r="F13" s="517"/>
      <c r="G13" s="517"/>
      <c r="H13" s="275"/>
      <c r="I13" s="276"/>
    </row>
    <row r="14" spans="1:9" x14ac:dyDescent="0.25">
      <c r="A14" s="249">
        <v>2</v>
      </c>
      <c r="B14" s="919" t="s">
        <v>256</v>
      </c>
      <c r="C14" s="518"/>
      <c r="D14" s="518"/>
      <c r="E14" s="518"/>
      <c r="F14" s="518"/>
      <c r="G14" s="518"/>
      <c r="H14" s="275"/>
      <c r="I14" s="276"/>
    </row>
    <row r="15" spans="1:9" x14ac:dyDescent="0.25">
      <c r="A15" s="249"/>
      <c r="B15" s="919"/>
      <c r="C15" s="517"/>
      <c r="D15" s="517"/>
      <c r="E15" s="517"/>
      <c r="F15" s="517"/>
      <c r="G15" s="517"/>
      <c r="H15" s="275" t="s">
        <v>54</v>
      </c>
      <c r="I15" s="276"/>
    </row>
    <row r="16" spans="1:9" ht="16.5" x14ac:dyDescent="0.3">
      <c r="A16" s="249"/>
      <c r="B16" s="658" t="s">
        <v>714</v>
      </c>
      <c r="C16" s="517"/>
      <c r="D16" s="517"/>
      <c r="E16" s="517"/>
      <c r="F16" s="517"/>
      <c r="G16" s="517"/>
      <c r="H16" s="275"/>
      <c r="I16" s="276"/>
    </row>
    <row r="17" spans="1:9" ht="16.5" x14ac:dyDescent="0.3">
      <c r="A17" s="659">
        <v>1</v>
      </c>
      <c r="B17" s="658" t="s">
        <v>256</v>
      </c>
      <c r="C17" s="517"/>
      <c r="D17" s="517"/>
      <c r="E17" s="517"/>
      <c r="F17" s="517"/>
      <c r="G17" s="517"/>
      <c r="H17" s="275"/>
      <c r="I17" s="276"/>
    </row>
    <row r="18" spans="1:9" ht="16.5" x14ac:dyDescent="0.3">
      <c r="A18" s="659"/>
      <c r="B18" s="658"/>
      <c r="C18" s="275"/>
      <c r="D18" s="275"/>
      <c r="E18" s="275"/>
      <c r="F18" s="275"/>
      <c r="G18" s="275"/>
      <c r="H18" s="275"/>
      <c r="I18" s="276"/>
    </row>
    <row r="19" spans="1:9" ht="16.5" x14ac:dyDescent="0.3">
      <c r="A19" s="659">
        <v>2</v>
      </c>
      <c r="B19" s="658" t="s">
        <v>256</v>
      </c>
      <c r="C19" s="275"/>
      <c r="D19" s="275"/>
      <c r="E19" s="275"/>
      <c r="F19" s="275"/>
      <c r="G19" s="275"/>
      <c r="H19" s="275"/>
      <c r="I19" s="276"/>
    </row>
    <row r="20" spans="1:9" ht="16.5" x14ac:dyDescent="0.3">
      <c r="A20" s="659"/>
      <c r="B20" s="658"/>
      <c r="C20" s="275"/>
      <c r="D20" s="275"/>
      <c r="E20" s="275"/>
      <c r="F20" s="275"/>
      <c r="G20" s="275"/>
      <c r="H20" s="275"/>
      <c r="I20" s="276"/>
    </row>
    <row r="21" spans="1:9" x14ac:dyDescent="0.25">
      <c r="A21" s="249"/>
      <c r="B21" s="919"/>
      <c r="C21" s="275"/>
      <c r="D21" s="275"/>
      <c r="E21" s="275"/>
      <c r="F21" s="275"/>
      <c r="G21" s="275"/>
      <c r="H21" s="275"/>
      <c r="I21" s="276"/>
    </row>
    <row r="22" spans="1:9" x14ac:dyDescent="0.25">
      <c r="A22" s="249"/>
      <c r="B22" s="919"/>
      <c r="C22" s="518"/>
      <c r="D22" s="518"/>
      <c r="E22" s="518"/>
      <c r="F22" s="518"/>
      <c r="G22" s="518"/>
      <c r="H22" s="275"/>
      <c r="I22" s="276"/>
    </row>
    <row r="23" spans="1:9" ht="16.5" x14ac:dyDescent="0.3">
      <c r="A23" s="249"/>
      <c r="B23" s="658" t="s">
        <v>364</v>
      </c>
      <c r="C23" s="518"/>
      <c r="D23" s="518"/>
      <c r="E23" s="518"/>
      <c r="F23" s="518"/>
      <c r="G23" s="518"/>
      <c r="H23" s="275"/>
      <c r="I23" s="276"/>
    </row>
    <row r="24" spans="1:9" ht="16.5" x14ac:dyDescent="0.3">
      <c r="A24" s="249">
        <v>1</v>
      </c>
      <c r="B24" s="658" t="s">
        <v>256</v>
      </c>
      <c r="C24" s="517"/>
      <c r="D24" s="517"/>
      <c r="E24" s="517"/>
      <c r="F24" s="517"/>
      <c r="G24" s="517"/>
      <c r="H24" s="275"/>
      <c r="I24" s="276"/>
    </row>
    <row r="25" spans="1:9" ht="16.5" x14ac:dyDescent="0.3">
      <c r="A25" s="659"/>
      <c r="B25" s="658"/>
      <c r="C25" s="518"/>
      <c r="D25" s="518"/>
      <c r="E25" s="518"/>
      <c r="F25" s="518"/>
      <c r="G25" s="518"/>
      <c r="H25" s="275"/>
      <c r="I25" s="276"/>
    </row>
    <row r="26" spans="1:9" ht="16.5" x14ac:dyDescent="0.3">
      <c r="A26" s="659">
        <v>2</v>
      </c>
      <c r="B26" s="658" t="s">
        <v>256</v>
      </c>
      <c r="C26" s="518"/>
      <c r="D26" s="518"/>
      <c r="E26" s="518"/>
      <c r="F26" s="518"/>
      <c r="G26" s="518"/>
      <c r="H26" s="275"/>
      <c r="I26" s="276"/>
    </row>
    <row r="27" spans="1:9" ht="16.5" x14ac:dyDescent="0.3">
      <c r="A27" s="659"/>
      <c r="B27" s="658"/>
      <c r="C27" s="517"/>
      <c r="D27" s="517"/>
      <c r="E27" s="517"/>
      <c r="F27" s="517"/>
      <c r="G27" s="517"/>
      <c r="H27" s="275"/>
      <c r="I27" s="276"/>
    </row>
    <row r="28" spans="1:9" x14ac:dyDescent="0.25">
      <c r="A28" s="249"/>
      <c r="B28" s="919"/>
      <c r="C28" s="518"/>
      <c r="D28" s="518"/>
      <c r="E28" s="518"/>
      <c r="F28" s="518"/>
      <c r="G28" s="518"/>
      <c r="H28" s="275"/>
      <c r="I28" s="276"/>
    </row>
    <row r="29" spans="1:9" x14ac:dyDescent="0.25">
      <c r="A29" s="249"/>
      <c r="B29" s="919"/>
      <c r="C29" s="518"/>
      <c r="D29" s="518"/>
      <c r="E29" s="518"/>
      <c r="F29" s="518"/>
      <c r="G29" s="518"/>
      <c r="H29" s="275"/>
      <c r="I29" s="276"/>
    </row>
    <row r="30" spans="1:9" ht="16.5" x14ac:dyDescent="0.3">
      <c r="A30" s="659"/>
      <c r="B30" s="660" t="s">
        <v>369</v>
      </c>
      <c r="C30" s="518"/>
      <c r="D30" s="518"/>
      <c r="E30" s="518"/>
      <c r="F30" s="518"/>
      <c r="G30" s="518"/>
      <c r="H30" s="275"/>
      <c r="I30" s="276"/>
    </row>
    <row r="31" spans="1:9" x14ac:dyDescent="0.25">
      <c r="A31" s="249">
        <v>1</v>
      </c>
      <c r="B31" s="661" t="s">
        <v>256</v>
      </c>
      <c r="C31" s="518"/>
      <c r="D31" s="518"/>
      <c r="E31" s="518"/>
      <c r="F31" s="518"/>
      <c r="G31" s="518"/>
      <c r="H31" s="275"/>
      <c r="I31" s="276"/>
    </row>
    <row r="32" spans="1:9" x14ac:dyDescent="0.25">
      <c r="A32" s="897"/>
      <c r="B32" s="661"/>
      <c r="C32" s="518"/>
      <c r="D32" s="518"/>
      <c r="E32" s="518"/>
      <c r="F32" s="518"/>
      <c r="G32" s="518"/>
      <c r="H32" s="517"/>
      <c r="I32" s="1054"/>
    </row>
    <row r="33" spans="1:9" x14ac:dyDescent="0.25">
      <c r="A33" s="897">
        <v>2</v>
      </c>
      <c r="B33" s="661" t="s">
        <v>256</v>
      </c>
      <c r="C33" s="518"/>
      <c r="D33" s="518"/>
      <c r="E33" s="518"/>
      <c r="F33" s="518"/>
      <c r="G33" s="518"/>
      <c r="H33" s="517"/>
      <c r="I33" s="1054"/>
    </row>
    <row r="34" spans="1:9" x14ac:dyDescent="0.25">
      <c r="A34" s="897"/>
      <c r="B34" s="661"/>
      <c r="C34" s="518"/>
      <c r="D34" s="518"/>
      <c r="E34" s="518"/>
      <c r="F34" s="518"/>
      <c r="G34" s="518"/>
      <c r="H34" s="517"/>
      <c r="I34" s="1054"/>
    </row>
    <row r="35" spans="1:9" x14ac:dyDescent="0.25">
      <c r="A35" s="897"/>
      <c r="B35" s="661"/>
      <c r="C35" s="518"/>
      <c r="D35" s="518"/>
      <c r="E35" s="518"/>
      <c r="F35" s="518"/>
      <c r="G35" s="518"/>
      <c r="H35" s="517"/>
      <c r="I35" s="1054"/>
    </row>
    <row r="36" spans="1:9" x14ac:dyDescent="0.25">
      <c r="A36" s="897"/>
      <c r="B36" s="662"/>
      <c r="C36" s="518"/>
      <c r="D36" s="518"/>
      <c r="E36" s="518"/>
      <c r="F36" s="518"/>
      <c r="G36" s="518"/>
      <c r="H36" s="517"/>
      <c r="I36" s="1054"/>
    </row>
    <row r="37" spans="1:9" ht="16.5" thickBot="1" x14ac:dyDescent="0.3">
      <c r="A37" s="1055"/>
      <c r="B37" s="1056"/>
      <c r="C37" s="1057"/>
      <c r="D37" s="1057"/>
      <c r="E37" s="1057"/>
      <c r="F37" s="1057"/>
      <c r="G37" s="1057"/>
      <c r="H37" s="1058"/>
      <c r="I37" s="1059"/>
    </row>
    <row r="38" spans="1:9" ht="15.75" customHeight="1" x14ac:dyDescent="0.25">
      <c r="A38" s="1296" t="s">
        <v>985</v>
      </c>
      <c r="B38" s="1296"/>
      <c r="C38" s="1296"/>
      <c r="D38" s="1296"/>
      <c r="E38" s="1296"/>
      <c r="F38" s="1296"/>
      <c r="G38" s="1296"/>
      <c r="H38" s="1296"/>
      <c r="I38" s="1296"/>
    </row>
    <row r="39" spans="1:9" ht="26.25" customHeight="1" x14ac:dyDescent="0.25">
      <c r="A39" s="48" t="s">
        <v>814</v>
      </c>
      <c r="B39" s="797"/>
      <c r="C39" s="797"/>
      <c r="D39" s="797"/>
      <c r="E39" s="797"/>
      <c r="F39" s="797"/>
      <c r="G39" s="797"/>
      <c r="H39" s="797"/>
      <c r="I39" s="797"/>
    </row>
    <row r="40" spans="1:9" x14ac:dyDescent="0.25">
      <c r="A40" s="40"/>
      <c r="B40" s="34"/>
      <c r="C40" s="34"/>
      <c r="D40" s="34"/>
      <c r="E40" s="34"/>
      <c r="F40" s="34"/>
      <c r="G40" s="34"/>
      <c r="H40" s="34"/>
    </row>
    <row r="41" spans="1:9" x14ac:dyDescent="0.25">
      <c r="A41" s="40"/>
      <c r="B41" s="34"/>
      <c r="C41" s="34"/>
      <c r="D41" s="34"/>
      <c r="E41" s="34"/>
      <c r="F41" s="34"/>
      <c r="G41" s="34"/>
      <c r="H41" s="34"/>
    </row>
    <row r="42" spans="1:9" x14ac:dyDescent="0.25">
      <c r="A42" s="40"/>
      <c r="B42" s="34"/>
      <c r="C42" s="34"/>
      <c r="D42" s="34"/>
      <c r="E42" s="34"/>
      <c r="F42" s="34"/>
      <c r="G42" s="34"/>
      <c r="H42" s="34"/>
    </row>
    <row r="43" spans="1:9" x14ac:dyDescent="0.25">
      <c r="A43" s="40"/>
      <c r="B43" s="34"/>
      <c r="C43" s="34"/>
      <c r="D43" s="34"/>
      <c r="E43" s="34"/>
      <c r="F43" s="34"/>
      <c r="G43" s="34"/>
      <c r="H43" s="34"/>
    </row>
    <row r="44" spans="1:9" x14ac:dyDescent="0.25">
      <c r="A44" s="40"/>
      <c r="B44" s="34"/>
      <c r="C44" s="34"/>
      <c r="D44" s="34"/>
      <c r="E44" s="34"/>
      <c r="F44" s="34"/>
      <c r="G44" s="34"/>
      <c r="H44" s="34"/>
    </row>
    <row r="45" spans="1:9" x14ac:dyDescent="0.25">
      <c r="A45" s="40"/>
      <c r="B45" s="34"/>
      <c r="C45" s="34"/>
      <c r="D45" s="34"/>
      <c r="E45" s="34"/>
      <c r="F45" s="34"/>
      <c r="G45" s="34"/>
      <c r="H45" s="34"/>
    </row>
    <row r="46" spans="1:9" x14ac:dyDescent="0.25">
      <c r="A46" s="40"/>
      <c r="B46" s="34"/>
      <c r="C46" s="34"/>
      <c r="D46" s="34"/>
      <c r="E46" s="34"/>
      <c r="F46" s="34"/>
      <c r="G46" s="34"/>
      <c r="H46" s="34"/>
    </row>
    <row r="47" spans="1:9" x14ac:dyDescent="0.25">
      <c r="A47" s="40"/>
      <c r="B47" s="34"/>
      <c r="C47" s="34"/>
      <c r="D47" s="34"/>
      <c r="E47" s="34"/>
      <c r="F47" s="34"/>
      <c r="G47" s="34"/>
      <c r="H47" s="34"/>
    </row>
    <row r="48" spans="1:9" x14ac:dyDescent="0.25">
      <c r="A48" s="40"/>
      <c r="B48" s="34"/>
      <c r="C48" s="34"/>
      <c r="D48" s="34"/>
      <c r="E48" s="34"/>
      <c r="F48" s="34"/>
      <c r="G48" s="34"/>
      <c r="H48" s="34"/>
    </row>
    <row r="49" spans="1:8" x14ac:dyDescent="0.25">
      <c r="A49" s="40"/>
      <c r="B49" s="34"/>
      <c r="C49" s="34"/>
      <c r="D49" s="34"/>
      <c r="E49" s="34"/>
      <c r="F49" s="34"/>
      <c r="G49" s="34"/>
      <c r="H49" s="34"/>
    </row>
    <row r="50" spans="1:8" x14ac:dyDescent="0.25">
      <c r="A50" s="40"/>
      <c r="B50" s="34"/>
      <c r="C50" s="34"/>
      <c r="D50" s="34"/>
      <c r="E50" s="34"/>
      <c r="F50" s="34"/>
      <c r="G50" s="34"/>
      <c r="H50" s="34"/>
    </row>
    <row r="51" spans="1:8" x14ac:dyDescent="0.25">
      <c r="A51" s="40"/>
      <c r="B51" s="34"/>
      <c r="C51" s="34"/>
      <c r="D51" s="34"/>
      <c r="E51" s="34"/>
      <c r="F51" s="34"/>
      <c r="G51" s="34"/>
      <c r="H51" s="34"/>
    </row>
    <row r="52" spans="1:8" x14ac:dyDescent="0.25">
      <c r="A52" s="40"/>
      <c r="B52" s="34"/>
      <c r="C52" s="34"/>
      <c r="D52" s="34"/>
      <c r="E52" s="34"/>
      <c r="F52" s="34"/>
      <c r="G52" s="34"/>
      <c r="H52" s="34"/>
    </row>
    <row r="53" spans="1:8" x14ac:dyDescent="0.25">
      <c r="A53" s="40"/>
      <c r="B53" s="34"/>
      <c r="C53" s="34"/>
      <c r="D53" s="34"/>
      <c r="E53" s="34"/>
      <c r="F53" s="34"/>
      <c r="G53" s="34"/>
      <c r="H53" s="34"/>
    </row>
    <row r="54" spans="1:8" x14ac:dyDescent="0.25">
      <c r="A54" s="40"/>
      <c r="B54" s="34"/>
      <c r="C54" s="34"/>
      <c r="D54" s="34"/>
      <c r="E54" s="34"/>
      <c r="F54" s="34"/>
      <c r="G54" s="34"/>
      <c r="H54" s="34"/>
    </row>
    <row r="55" spans="1:8" x14ac:dyDescent="0.25">
      <c r="A55" s="40"/>
      <c r="B55" s="34"/>
      <c r="C55" s="34"/>
      <c r="D55" s="34"/>
      <c r="E55" s="34"/>
      <c r="F55" s="34"/>
      <c r="G55" s="34"/>
      <c r="H55" s="34"/>
    </row>
    <row r="56" spans="1:8" x14ac:dyDescent="0.25">
      <c r="A56" s="40"/>
      <c r="B56" s="34"/>
      <c r="C56" s="34"/>
      <c r="D56" s="34"/>
      <c r="E56" s="34"/>
      <c r="F56" s="34"/>
      <c r="G56" s="34"/>
      <c r="H56" s="34"/>
    </row>
    <row r="57" spans="1:8" x14ac:dyDescent="0.25">
      <c r="A57" s="40"/>
      <c r="B57" s="34"/>
      <c r="C57" s="34"/>
      <c r="D57" s="34"/>
      <c r="E57" s="34"/>
      <c r="F57" s="34"/>
      <c r="G57" s="34"/>
      <c r="H57" s="34"/>
    </row>
    <row r="58" spans="1:8" x14ac:dyDescent="0.25">
      <c r="A58" s="40"/>
      <c r="B58" s="34"/>
      <c r="C58" s="34"/>
      <c r="D58" s="34"/>
      <c r="E58" s="34"/>
      <c r="F58" s="34"/>
      <c r="G58" s="34"/>
      <c r="H58" s="34"/>
    </row>
    <row r="59" spans="1:8" x14ac:dyDescent="0.25">
      <c r="A59" s="40"/>
      <c r="B59" s="34"/>
      <c r="C59" s="34"/>
      <c r="D59" s="34"/>
      <c r="E59" s="34"/>
      <c r="F59" s="34"/>
      <c r="G59" s="34"/>
      <c r="H59" s="34"/>
    </row>
    <row r="60" spans="1:8" x14ac:dyDescent="0.25">
      <c r="A60" s="40"/>
      <c r="B60" s="34"/>
      <c r="C60" s="34"/>
      <c r="D60" s="34"/>
      <c r="E60" s="34"/>
      <c r="F60" s="34"/>
      <c r="G60" s="34"/>
      <c r="H60" s="34"/>
    </row>
    <row r="61" spans="1:8" x14ac:dyDescent="0.25">
      <c r="A61" s="40"/>
      <c r="B61" s="34"/>
      <c r="C61" s="34"/>
      <c r="D61" s="34"/>
      <c r="E61" s="34"/>
      <c r="F61" s="34"/>
      <c r="G61" s="34"/>
      <c r="H61" s="34"/>
    </row>
    <row r="62" spans="1:8" x14ac:dyDescent="0.25">
      <c r="A62" s="40"/>
      <c r="B62" s="34"/>
      <c r="C62" s="34"/>
      <c r="D62" s="34"/>
      <c r="E62" s="34"/>
      <c r="F62" s="34"/>
      <c r="G62" s="34"/>
      <c r="H62" s="34"/>
    </row>
    <row r="63" spans="1:8" x14ac:dyDescent="0.25">
      <c r="A63" s="40"/>
      <c r="B63" s="34"/>
      <c r="C63" s="34"/>
      <c r="D63" s="34"/>
      <c r="E63" s="34"/>
      <c r="F63" s="34"/>
      <c r="G63" s="34"/>
      <c r="H63" s="34"/>
    </row>
    <row r="64" spans="1:8" x14ac:dyDescent="0.25">
      <c r="A64" s="40"/>
      <c r="B64" s="34"/>
      <c r="C64" s="34"/>
      <c r="D64" s="34"/>
      <c r="E64" s="34"/>
      <c r="F64" s="34"/>
      <c r="G64" s="34"/>
      <c r="H64" s="34"/>
    </row>
    <row r="65" spans="1:8" x14ac:dyDescent="0.25">
      <c r="A65" s="40"/>
      <c r="B65" s="34"/>
      <c r="C65" s="34"/>
      <c r="D65" s="34"/>
      <c r="E65" s="34"/>
      <c r="F65" s="34"/>
      <c r="G65" s="34"/>
      <c r="H65" s="34"/>
    </row>
    <row r="66" spans="1:8" x14ac:dyDescent="0.25">
      <c r="A66" s="40"/>
      <c r="B66" s="34"/>
      <c r="C66" s="34"/>
      <c r="D66" s="34"/>
      <c r="E66" s="34"/>
      <c r="F66" s="34"/>
      <c r="G66" s="34"/>
      <c r="H66" s="34"/>
    </row>
    <row r="67" spans="1:8" x14ac:dyDescent="0.25">
      <c r="A67" s="40"/>
      <c r="B67" s="34"/>
      <c r="C67" s="34"/>
      <c r="D67" s="34"/>
      <c r="E67" s="34"/>
      <c r="F67" s="34"/>
      <c r="G67" s="34"/>
      <c r="H67" s="34"/>
    </row>
    <row r="68" spans="1:8" x14ac:dyDescent="0.25">
      <c r="A68" s="40"/>
      <c r="B68" s="34"/>
      <c r="C68" s="34"/>
      <c r="D68" s="34"/>
      <c r="E68" s="34"/>
      <c r="F68" s="34"/>
      <c r="G68" s="34"/>
      <c r="H68" s="34"/>
    </row>
    <row r="69" spans="1:8" x14ac:dyDescent="0.25">
      <c r="A69" s="40"/>
      <c r="B69" s="34"/>
      <c r="C69" s="34"/>
      <c r="D69" s="34"/>
      <c r="E69" s="34"/>
      <c r="F69" s="34"/>
      <c r="G69" s="34"/>
      <c r="H69" s="34"/>
    </row>
    <row r="70" spans="1:8" x14ac:dyDescent="0.25">
      <c r="A70" s="40"/>
      <c r="B70" s="34"/>
      <c r="C70" s="34"/>
      <c r="D70" s="34"/>
      <c r="E70" s="34"/>
      <c r="F70" s="34"/>
      <c r="G70" s="34"/>
      <c r="H70" s="34"/>
    </row>
    <row r="71" spans="1:8" x14ac:dyDescent="0.25">
      <c r="A71" s="40"/>
      <c r="B71" s="34"/>
      <c r="C71" s="34"/>
      <c r="D71" s="34"/>
      <c r="E71" s="34"/>
      <c r="F71" s="34"/>
      <c r="G71" s="34"/>
      <c r="H71" s="34"/>
    </row>
    <row r="72" spans="1:8" x14ac:dyDescent="0.25">
      <c r="A72" s="40"/>
      <c r="B72" s="34"/>
      <c r="C72" s="34"/>
      <c r="D72" s="34"/>
      <c r="E72" s="34"/>
      <c r="F72" s="34"/>
      <c r="G72" s="34"/>
      <c r="H72" s="34"/>
    </row>
    <row r="73" spans="1:8" x14ac:dyDescent="0.25">
      <c r="A73" s="40"/>
      <c r="B73" s="34"/>
      <c r="C73" s="34"/>
      <c r="D73" s="34"/>
      <c r="E73" s="34"/>
      <c r="F73" s="34"/>
      <c r="G73" s="34"/>
      <c r="H73" s="34"/>
    </row>
    <row r="74" spans="1:8" x14ac:dyDescent="0.25">
      <c r="A74" s="40"/>
      <c r="B74" s="34"/>
      <c r="C74" s="34"/>
      <c r="D74" s="34"/>
      <c r="E74" s="34"/>
      <c r="F74" s="34"/>
      <c r="G74" s="34"/>
      <c r="H74" s="34"/>
    </row>
    <row r="75" spans="1:8" x14ac:dyDescent="0.25">
      <c r="A75" s="40"/>
      <c r="B75" s="34"/>
      <c r="C75" s="34"/>
      <c r="D75" s="34"/>
      <c r="E75" s="34"/>
      <c r="F75" s="34"/>
      <c r="G75" s="34"/>
      <c r="H75" s="34"/>
    </row>
    <row r="76" spans="1:8" x14ac:dyDescent="0.25">
      <c r="A76" s="40"/>
      <c r="B76" s="34"/>
      <c r="C76" s="34"/>
      <c r="D76" s="34"/>
      <c r="E76" s="34"/>
      <c r="F76" s="34"/>
      <c r="G76" s="34"/>
      <c r="H76" s="34"/>
    </row>
    <row r="77" spans="1:8" x14ac:dyDescent="0.25">
      <c r="A77" s="40"/>
      <c r="B77" s="34"/>
      <c r="C77" s="34"/>
      <c r="D77" s="34"/>
      <c r="E77" s="34"/>
      <c r="F77" s="34"/>
      <c r="G77" s="34"/>
      <c r="H77" s="34"/>
    </row>
    <row r="78" spans="1:8" x14ac:dyDescent="0.25">
      <c r="A78" s="40"/>
      <c r="B78" s="34"/>
      <c r="C78" s="34"/>
      <c r="D78" s="34"/>
      <c r="E78" s="34"/>
      <c r="F78" s="34"/>
      <c r="G78" s="34"/>
      <c r="H78" s="34"/>
    </row>
    <row r="79" spans="1:8" x14ac:dyDescent="0.25">
      <c r="A79" s="40"/>
      <c r="B79" s="34"/>
      <c r="C79" s="34"/>
      <c r="D79" s="34"/>
      <c r="E79" s="34"/>
      <c r="F79" s="34"/>
      <c r="G79" s="34"/>
      <c r="H79" s="34"/>
    </row>
    <row r="80" spans="1:8" x14ac:dyDescent="0.25">
      <c r="A80" s="40"/>
      <c r="B80" s="34"/>
      <c r="C80" s="34"/>
      <c r="D80" s="34"/>
      <c r="E80" s="34"/>
      <c r="F80" s="34"/>
      <c r="G80" s="34"/>
      <c r="H80" s="34"/>
    </row>
    <row r="81" spans="1:8" x14ac:dyDescent="0.25">
      <c r="A81" s="40"/>
      <c r="B81" s="34"/>
      <c r="C81" s="34"/>
      <c r="D81" s="34"/>
      <c r="E81" s="34"/>
      <c r="F81" s="34"/>
      <c r="G81" s="34"/>
      <c r="H81" s="34"/>
    </row>
    <row r="82" spans="1:8" x14ac:dyDescent="0.25">
      <c r="A82" s="40"/>
      <c r="B82" s="34"/>
      <c r="C82" s="34"/>
      <c r="D82" s="34"/>
      <c r="E82" s="34"/>
      <c r="F82" s="34"/>
      <c r="G82" s="34"/>
      <c r="H82" s="34"/>
    </row>
    <row r="83" spans="1:8" x14ac:dyDescent="0.25">
      <c r="A83" s="40"/>
      <c r="B83" s="34"/>
      <c r="C83" s="34"/>
      <c r="D83" s="34"/>
      <c r="E83" s="34"/>
      <c r="F83" s="34"/>
      <c r="G83" s="34"/>
      <c r="H83" s="34"/>
    </row>
    <row r="84" spans="1:8" x14ac:dyDescent="0.25">
      <c r="A84" s="40"/>
      <c r="B84" s="34"/>
      <c r="C84" s="34"/>
      <c r="D84" s="34"/>
      <c r="E84" s="34"/>
      <c r="F84" s="34"/>
      <c r="G84" s="34"/>
      <c r="H84" s="34"/>
    </row>
    <row r="85" spans="1:8" x14ac:dyDescent="0.25">
      <c r="A85" s="40"/>
      <c r="B85" s="34"/>
      <c r="C85" s="34"/>
      <c r="D85" s="34"/>
      <c r="E85" s="34"/>
      <c r="F85" s="34"/>
      <c r="G85" s="34"/>
      <c r="H85" s="34"/>
    </row>
    <row r="86" spans="1:8" x14ac:dyDescent="0.25">
      <c r="A86" s="40"/>
      <c r="B86" s="34"/>
      <c r="C86" s="34"/>
      <c r="D86" s="34"/>
      <c r="E86" s="34"/>
      <c r="F86" s="34"/>
      <c r="G86" s="34"/>
      <c r="H86" s="34"/>
    </row>
    <row r="87" spans="1:8" x14ac:dyDescent="0.25">
      <c r="A87" s="40"/>
      <c r="B87" s="34"/>
      <c r="C87" s="34"/>
      <c r="D87" s="34"/>
      <c r="E87" s="34"/>
      <c r="F87" s="34"/>
      <c r="G87" s="34"/>
      <c r="H87" s="34"/>
    </row>
    <row r="88" spans="1:8" x14ac:dyDescent="0.25">
      <c r="A88" s="40"/>
      <c r="B88" s="34"/>
      <c r="C88" s="34"/>
      <c r="D88" s="34"/>
      <c r="E88" s="34"/>
      <c r="F88" s="34"/>
      <c r="G88" s="34"/>
      <c r="H88" s="34"/>
    </row>
    <row r="89" spans="1:8" x14ac:dyDescent="0.25">
      <c r="A89" s="40"/>
      <c r="B89" s="34"/>
      <c r="C89" s="34"/>
      <c r="D89" s="34"/>
      <c r="E89" s="34"/>
      <c r="F89" s="34"/>
      <c r="G89" s="34"/>
      <c r="H89" s="34"/>
    </row>
    <row r="90" spans="1:8" x14ac:dyDescent="0.25">
      <c r="A90" s="40"/>
      <c r="B90" s="34"/>
      <c r="C90" s="34"/>
      <c r="D90" s="34"/>
      <c r="E90" s="34"/>
      <c r="F90" s="34"/>
      <c r="G90" s="34"/>
      <c r="H90" s="34"/>
    </row>
    <row r="91" spans="1:8" x14ac:dyDescent="0.25">
      <c r="A91" s="40"/>
      <c r="B91" s="34"/>
      <c r="C91" s="34"/>
      <c r="D91" s="34"/>
      <c r="E91" s="34"/>
      <c r="F91" s="34"/>
      <c r="G91" s="34"/>
      <c r="H91" s="34"/>
    </row>
    <row r="92" spans="1:8" x14ac:dyDescent="0.25">
      <c r="A92" s="40"/>
      <c r="B92" s="34"/>
      <c r="C92" s="34"/>
      <c r="D92" s="34"/>
      <c r="E92" s="34"/>
      <c r="F92" s="34"/>
      <c r="G92" s="34"/>
      <c r="H92" s="34"/>
    </row>
    <row r="93" spans="1:8" x14ac:dyDescent="0.25">
      <c r="A93" s="40"/>
      <c r="B93" s="34"/>
      <c r="C93" s="34"/>
      <c r="D93" s="34"/>
      <c r="E93" s="34"/>
      <c r="F93" s="34"/>
      <c r="G93" s="34"/>
      <c r="H93" s="34"/>
    </row>
    <row r="94" spans="1:8" x14ac:dyDescent="0.25">
      <c r="A94" s="40"/>
      <c r="B94" s="34"/>
      <c r="C94" s="34"/>
      <c r="D94" s="34"/>
      <c r="E94" s="34"/>
      <c r="F94" s="34"/>
      <c r="G94" s="34"/>
      <c r="H94" s="34"/>
    </row>
    <row r="95" spans="1:8" x14ac:dyDescent="0.25">
      <c r="A95" s="40"/>
      <c r="B95" s="34"/>
      <c r="C95" s="34"/>
      <c r="D95" s="34"/>
      <c r="E95" s="34"/>
      <c r="F95" s="34"/>
      <c r="G95" s="34"/>
      <c r="H95" s="34"/>
    </row>
    <row r="96" spans="1:8" x14ac:dyDescent="0.25">
      <c r="A96" s="40"/>
      <c r="B96" s="34"/>
      <c r="C96" s="34"/>
      <c r="D96" s="34"/>
      <c r="E96" s="34"/>
      <c r="F96" s="34"/>
      <c r="G96" s="34"/>
      <c r="H96" s="34"/>
    </row>
    <row r="97" spans="1:8" x14ac:dyDescent="0.25">
      <c r="A97" s="40"/>
      <c r="B97" s="34"/>
      <c r="C97" s="34"/>
      <c r="D97" s="34"/>
      <c r="E97" s="34"/>
      <c r="F97" s="34"/>
      <c r="G97" s="34"/>
      <c r="H97" s="34"/>
    </row>
    <row r="98" spans="1:8" x14ac:dyDescent="0.25">
      <c r="A98" s="40"/>
      <c r="B98" s="34"/>
      <c r="C98" s="34"/>
      <c r="D98" s="34"/>
      <c r="E98" s="34"/>
      <c r="F98" s="34"/>
      <c r="G98" s="34"/>
      <c r="H98" s="34"/>
    </row>
    <row r="99" spans="1:8" x14ac:dyDescent="0.25">
      <c r="A99" s="40"/>
      <c r="B99" s="34"/>
      <c r="C99" s="34"/>
      <c r="D99" s="34"/>
      <c r="E99" s="34"/>
      <c r="F99" s="34"/>
      <c r="G99" s="34"/>
      <c r="H99" s="34"/>
    </row>
    <row r="100" spans="1:8" x14ac:dyDescent="0.25">
      <c r="A100" s="40"/>
      <c r="B100" s="34"/>
      <c r="C100" s="34"/>
      <c r="D100" s="34"/>
      <c r="E100" s="34"/>
      <c r="F100" s="34"/>
      <c r="G100" s="34"/>
      <c r="H100" s="34"/>
    </row>
    <row r="101" spans="1:8" x14ac:dyDescent="0.25">
      <c r="A101" s="40"/>
      <c r="B101" s="34"/>
      <c r="C101" s="34"/>
      <c r="D101" s="34"/>
      <c r="E101" s="34"/>
      <c r="F101" s="34"/>
      <c r="G101" s="34"/>
      <c r="H101" s="34"/>
    </row>
    <row r="102" spans="1:8" x14ac:dyDescent="0.25">
      <c r="A102" s="40"/>
      <c r="B102" s="34"/>
      <c r="C102" s="34"/>
      <c r="D102" s="34"/>
      <c r="E102" s="34"/>
      <c r="F102" s="34"/>
      <c r="G102" s="34"/>
      <c r="H102" s="34"/>
    </row>
    <row r="103" spans="1:8" x14ac:dyDescent="0.25">
      <c r="A103" s="40"/>
      <c r="B103" s="34"/>
      <c r="C103" s="34"/>
      <c r="D103" s="34"/>
      <c r="E103" s="34"/>
      <c r="F103" s="34"/>
      <c r="G103" s="34"/>
      <c r="H103" s="34"/>
    </row>
    <row r="104" spans="1:8" x14ac:dyDescent="0.25">
      <c r="A104" s="40"/>
      <c r="B104" s="34"/>
      <c r="C104" s="34"/>
      <c r="D104" s="34"/>
      <c r="E104" s="34"/>
      <c r="F104" s="34"/>
      <c r="G104" s="34"/>
      <c r="H104" s="34"/>
    </row>
    <row r="105" spans="1:8" x14ac:dyDescent="0.25">
      <c r="A105" s="40"/>
      <c r="B105" s="34"/>
      <c r="C105" s="34"/>
      <c r="D105" s="34"/>
      <c r="E105" s="34"/>
      <c r="F105" s="34"/>
      <c r="G105" s="34"/>
      <c r="H105" s="34"/>
    </row>
    <row r="106" spans="1:8" x14ac:dyDescent="0.25">
      <c r="A106" s="40"/>
      <c r="B106" s="34"/>
      <c r="C106" s="34"/>
      <c r="D106" s="34"/>
      <c r="E106" s="34"/>
      <c r="F106" s="34"/>
      <c r="G106" s="34"/>
      <c r="H106" s="34"/>
    </row>
    <row r="107" spans="1:8" x14ac:dyDescent="0.25">
      <c r="A107" s="40"/>
      <c r="B107" s="34"/>
      <c r="C107" s="34"/>
      <c r="D107" s="34"/>
      <c r="E107" s="34"/>
      <c r="F107" s="34"/>
      <c r="G107" s="34"/>
      <c r="H107" s="34"/>
    </row>
    <row r="108" spans="1:8" x14ac:dyDescent="0.25">
      <c r="A108" s="40"/>
      <c r="B108" s="34"/>
      <c r="C108" s="34"/>
      <c r="D108" s="34"/>
      <c r="E108" s="34"/>
      <c r="F108" s="34"/>
      <c r="G108" s="34"/>
      <c r="H108" s="34"/>
    </row>
    <row r="109" spans="1:8" x14ac:dyDescent="0.25">
      <c r="A109" s="40"/>
      <c r="B109" s="34"/>
      <c r="C109" s="34"/>
      <c r="D109" s="34"/>
      <c r="E109" s="34"/>
      <c r="F109" s="34"/>
      <c r="G109" s="34"/>
      <c r="H109" s="34"/>
    </row>
    <row r="110" spans="1:8" x14ac:dyDescent="0.25">
      <c r="A110" s="40"/>
      <c r="B110" s="34"/>
      <c r="C110" s="34"/>
      <c r="D110" s="34"/>
      <c r="E110" s="34"/>
      <c r="F110" s="34"/>
      <c r="G110" s="34"/>
      <c r="H110" s="34"/>
    </row>
    <row r="111" spans="1:8" x14ac:dyDescent="0.25">
      <c r="A111" s="40"/>
      <c r="B111" s="34"/>
      <c r="C111" s="34"/>
      <c r="D111" s="34"/>
      <c r="E111" s="34"/>
      <c r="F111" s="34"/>
      <c r="G111" s="34"/>
      <c r="H111" s="34"/>
    </row>
    <row r="112" spans="1:8" x14ac:dyDescent="0.25">
      <c r="A112" s="40"/>
      <c r="B112" s="34"/>
      <c r="C112" s="34"/>
      <c r="D112" s="34"/>
      <c r="E112" s="34"/>
      <c r="F112" s="34"/>
      <c r="G112" s="34"/>
      <c r="H112" s="34"/>
    </row>
    <row r="113" spans="1:8" x14ac:dyDescent="0.25">
      <c r="A113" s="40"/>
      <c r="B113" s="34"/>
      <c r="C113" s="34"/>
      <c r="D113" s="34"/>
      <c r="E113" s="34"/>
      <c r="F113" s="34"/>
      <c r="G113" s="34"/>
      <c r="H113" s="34"/>
    </row>
    <row r="114" spans="1:8" x14ac:dyDescent="0.25">
      <c r="A114" s="40"/>
      <c r="B114" s="34"/>
      <c r="C114" s="34"/>
      <c r="D114" s="34"/>
      <c r="E114" s="34"/>
      <c r="F114" s="34"/>
      <c r="G114" s="34"/>
      <c r="H114" s="34"/>
    </row>
    <row r="115" spans="1:8" x14ac:dyDescent="0.25">
      <c r="A115" s="40"/>
      <c r="B115" s="34"/>
      <c r="C115" s="34"/>
      <c r="D115" s="34"/>
      <c r="E115" s="34"/>
      <c r="F115" s="34"/>
      <c r="G115" s="34"/>
      <c r="H115" s="34"/>
    </row>
    <row r="116" spans="1:8" x14ac:dyDescent="0.25">
      <c r="A116" s="40"/>
      <c r="B116" s="34"/>
      <c r="C116" s="34"/>
      <c r="D116" s="34"/>
      <c r="E116" s="34"/>
      <c r="F116" s="34"/>
      <c r="G116" s="34"/>
      <c r="H116" s="34"/>
    </row>
    <row r="117" spans="1:8" x14ac:dyDescent="0.25">
      <c r="A117" s="40"/>
      <c r="B117" s="34"/>
      <c r="C117" s="34"/>
      <c r="D117" s="34"/>
      <c r="E117" s="34"/>
      <c r="F117" s="34"/>
      <c r="G117" s="34"/>
      <c r="H117" s="34"/>
    </row>
    <row r="118" spans="1:8" x14ac:dyDescent="0.25">
      <c r="A118" s="40"/>
      <c r="B118" s="34"/>
      <c r="C118" s="34"/>
      <c r="D118" s="34"/>
      <c r="E118" s="34"/>
      <c r="F118" s="34"/>
      <c r="G118" s="34"/>
      <c r="H118" s="34"/>
    </row>
    <row r="119" spans="1:8" x14ac:dyDescent="0.25">
      <c r="A119" s="40"/>
      <c r="B119" s="34"/>
      <c r="C119" s="34"/>
      <c r="D119" s="34"/>
      <c r="E119" s="34"/>
      <c r="F119" s="34"/>
      <c r="G119" s="34"/>
      <c r="H119" s="34"/>
    </row>
    <row r="120" spans="1:8" x14ac:dyDescent="0.25">
      <c r="A120" s="40"/>
      <c r="B120" s="34"/>
      <c r="C120" s="34"/>
      <c r="D120" s="34"/>
      <c r="E120" s="34"/>
      <c r="F120" s="34"/>
      <c r="G120" s="34"/>
      <c r="H120" s="34"/>
    </row>
    <row r="121" spans="1:8" x14ac:dyDescent="0.25">
      <c r="A121" s="40"/>
      <c r="B121" s="34"/>
      <c r="C121" s="34"/>
      <c r="D121" s="34"/>
      <c r="E121" s="34"/>
      <c r="F121" s="34"/>
      <c r="G121" s="34"/>
      <c r="H121" s="34"/>
    </row>
    <row r="122" spans="1:8" x14ac:dyDescent="0.25">
      <c r="A122" s="40"/>
      <c r="B122" s="34"/>
      <c r="C122" s="34"/>
      <c r="D122" s="34"/>
      <c r="E122" s="34"/>
      <c r="F122" s="34"/>
      <c r="G122" s="34"/>
      <c r="H122" s="34"/>
    </row>
    <row r="123" spans="1:8" x14ac:dyDescent="0.25">
      <c r="A123" s="40"/>
      <c r="B123" s="34"/>
      <c r="C123" s="34"/>
      <c r="D123" s="34"/>
      <c r="E123" s="34"/>
      <c r="F123" s="34"/>
      <c r="G123" s="34"/>
      <c r="H123" s="34"/>
    </row>
    <row r="124" spans="1:8" x14ac:dyDescent="0.25">
      <c r="A124" s="40"/>
      <c r="B124" s="34"/>
      <c r="C124" s="34"/>
      <c r="D124" s="34"/>
      <c r="E124" s="34"/>
      <c r="F124" s="34"/>
      <c r="G124" s="34"/>
      <c r="H124" s="34"/>
    </row>
    <row r="125" spans="1:8" x14ac:dyDescent="0.25">
      <c r="A125" s="40"/>
      <c r="B125" s="34"/>
      <c r="C125" s="34"/>
      <c r="D125" s="34"/>
      <c r="E125" s="34"/>
      <c r="F125" s="34"/>
      <c r="G125" s="34"/>
      <c r="H125" s="34"/>
    </row>
    <row r="126" spans="1:8" x14ac:dyDescent="0.25">
      <c r="A126" s="40"/>
      <c r="B126" s="34"/>
      <c r="C126" s="34"/>
      <c r="D126" s="34"/>
      <c r="E126" s="34"/>
      <c r="F126" s="34"/>
      <c r="G126" s="34"/>
      <c r="H126" s="34"/>
    </row>
    <row r="127" spans="1:8" x14ac:dyDescent="0.25">
      <c r="A127" s="40"/>
      <c r="B127" s="34"/>
      <c r="C127" s="34"/>
      <c r="D127" s="34"/>
      <c r="E127" s="34"/>
      <c r="F127" s="34"/>
      <c r="G127" s="34"/>
      <c r="H127" s="34"/>
    </row>
    <row r="128" spans="1:8" x14ac:dyDescent="0.25">
      <c r="A128" s="40"/>
      <c r="B128" s="34"/>
      <c r="C128" s="34"/>
      <c r="D128" s="34"/>
      <c r="E128" s="34"/>
      <c r="F128" s="34"/>
      <c r="G128" s="34"/>
      <c r="H128" s="34"/>
    </row>
    <row r="129" spans="1:8" x14ac:dyDescent="0.25">
      <c r="A129" s="40"/>
      <c r="B129" s="34"/>
      <c r="C129" s="34"/>
      <c r="D129" s="34"/>
      <c r="E129" s="34"/>
      <c r="F129" s="34"/>
      <c r="G129" s="34"/>
      <c r="H129" s="34"/>
    </row>
    <row r="130" spans="1:8" x14ac:dyDescent="0.25">
      <c r="A130" s="40"/>
      <c r="B130" s="34"/>
      <c r="C130" s="34"/>
      <c r="D130" s="34"/>
      <c r="E130" s="34"/>
      <c r="F130" s="34"/>
      <c r="G130" s="34"/>
      <c r="H130" s="34"/>
    </row>
    <row r="131" spans="1:8" x14ac:dyDescent="0.25">
      <c r="A131" s="40"/>
      <c r="B131" s="34"/>
      <c r="C131" s="34"/>
      <c r="D131" s="34"/>
      <c r="E131" s="34"/>
      <c r="F131" s="34"/>
      <c r="G131" s="34"/>
      <c r="H131" s="34"/>
    </row>
    <row r="132" spans="1:8" x14ac:dyDescent="0.25">
      <c r="A132" s="40"/>
      <c r="B132" s="34"/>
      <c r="C132" s="34"/>
      <c r="D132" s="34"/>
      <c r="E132" s="34"/>
      <c r="F132" s="34"/>
      <c r="G132" s="34"/>
      <c r="H132" s="34"/>
    </row>
    <row r="133" spans="1:8" x14ac:dyDescent="0.25">
      <c r="A133" s="40"/>
      <c r="B133" s="34"/>
      <c r="C133" s="34"/>
      <c r="D133" s="34"/>
      <c r="E133" s="34"/>
      <c r="F133" s="34"/>
      <c r="G133" s="34"/>
      <c r="H133" s="34"/>
    </row>
    <row r="134" spans="1:8" x14ac:dyDescent="0.25">
      <c r="A134" s="40"/>
      <c r="B134" s="34"/>
      <c r="C134" s="34"/>
      <c r="D134" s="34"/>
      <c r="E134" s="34"/>
      <c r="F134" s="34"/>
      <c r="G134" s="34"/>
      <c r="H134" s="34"/>
    </row>
    <row r="135" spans="1:8" x14ac:dyDescent="0.25">
      <c r="A135" s="40"/>
      <c r="B135" s="34"/>
      <c r="C135" s="34"/>
      <c r="D135" s="34"/>
      <c r="E135" s="34"/>
      <c r="F135" s="34"/>
      <c r="G135" s="34"/>
      <c r="H135" s="34"/>
    </row>
    <row r="136" spans="1:8" x14ac:dyDescent="0.25">
      <c r="A136" s="40"/>
      <c r="B136" s="34"/>
      <c r="C136" s="34"/>
      <c r="D136" s="34"/>
      <c r="E136" s="34"/>
      <c r="F136" s="34"/>
      <c r="G136" s="34"/>
      <c r="H136" s="34"/>
    </row>
    <row r="137" spans="1:8" x14ac:dyDescent="0.25">
      <c r="A137" s="40"/>
      <c r="B137" s="34"/>
      <c r="C137" s="34"/>
      <c r="D137" s="34"/>
      <c r="E137" s="34"/>
      <c r="F137" s="34"/>
      <c r="G137" s="34"/>
      <c r="H137" s="34"/>
    </row>
    <row r="138" spans="1:8" x14ac:dyDescent="0.25">
      <c r="A138" s="40"/>
      <c r="B138" s="34"/>
      <c r="C138" s="34"/>
      <c r="D138" s="34"/>
      <c r="E138" s="34"/>
      <c r="F138" s="34"/>
      <c r="G138" s="34"/>
      <c r="H138" s="34"/>
    </row>
    <row r="139" spans="1:8" x14ac:dyDescent="0.25">
      <c r="A139" s="40"/>
      <c r="B139" s="34"/>
      <c r="C139" s="34"/>
      <c r="D139" s="34"/>
      <c r="E139" s="34"/>
      <c r="F139" s="34"/>
      <c r="G139" s="34"/>
      <c r="H139" s="34"/>
    </row>
    <row r="140" spans="1:8" x14ac:dyDescent="0.25">
      <c r="A140" s="40"/>
      <c r="B140" s="34"/>
      <c r="C140" s="34"/>
      <c r="D140" s="34"/>
      <c r="E140" s="34"/>
      <c r="F140" s="34"/>
      <c r="G140" s="34"/>
      <c r="H140" s="34"/>
    </row>
    <row r="141" spans="1:8" x14ac:dyDescent="0.25">
      <c r="A141" s="40"/>
      <c r="B141" s="34"/>
      <c r="C141" s="34"/>
      <c r="D141" s="34"/>
      <c r="E141" s="34"/>
      <c r="F141" s="34"/>
      <c r="G141" s="34"/>
      <c r="H141" s="34"/>
    </row>
    <row r="142" spans="1:8" x14ac:dyDescent="0.25">
      <c r="A142" s="40"/>
      <c r="B142" s="34"/>
      <c r="C142" s="34"/>
      <c r="D142" s="34"/>
      <c r="E142" s="34"/>
      <c r="F142" s="34"/>
      <c r="G142" s="34"/>
      <c r="H142" s="34"/>
    </row>
    <row r="143" spans="1:8" x14ac:dyDescent="0.25">
      <c r="A143" s="40"/>
      <c r="B143" s="34"/>
      <c r="C143" s="34"/>
      <c r="D143" s="34"/>
      <c r="E143" s="34"/>
      <c r="F143" s="34"/>
      <c r="G143" s="34"/>
      <c r="H143" s="34"/>
    </row>
    <row r="144" spans="1:8" x14ac:dyDescent="0.25">
      <c r="A144" s="40"/>
      <c r="B144" s="34"/>
      <c r="C144" s="34"/>
      <c r="D144" s="34"/>
      <c r="E144" s="34"/>
      <c r="F144" s="34"/>
      <c r="G144" s="34"/>
      <c r="H144" s="34"/>
    </row>
    <row r="145" spans="1:8" x14ac:dyDescent="0.25">
      <c r="A145" s="40"/>
      <c r="B145" s="34"/>
      <c r="C145" s="34"/>
      <c r="D145" s="34"/>
      <c r="E145" s="34"/>
      <c r="F145" s="34"/>
      <c r="G145" s="34"/>
      <c r="H145" s="34"/>
    </row>
    <row r="146" spans="1:8" x14ac:dyDescent="0.25">
      <c r="A146" s="40"/>
      <c r="B146" s="34"/>
      <c r="C146" s="34"/>
      <c r="D146" s="34"/>
      <c r="E146" s="34"/>
      <c r="F146" s="34"/>
      <c r="G146" s="34"/>
      <c r="H146" s="34"/>
    </row>
    <row r="147" spans="1:8" x14ac:dyDescent="0.25">
      <c r="A147" s="40"/>
      <c r="B147" s="34"/>
      <c r="C147" s="34"/>
      <c r="D147" s="34"/>
      <c r="E147" s="34"/>
      <c r="F147" s="34"/>
      <c r="G147" s="34"/>
      <c r="H147" s="34"/>
    </row>
    <row r="148" spans="1:8" x14ac:dyDescent="0.25">
      <c r="A148" s="40"/>
      <c r="B148" s="34"/>
      <c r="C148" s="34"/>
      <c r="D148" s="34"/>
      <c r="E148" s="34"/>
      <c r="F148" s="34"/>
      <c r="G148" s="34"/>
      <c r="H148" s="34"/>
    </row>
    <row r="149" spans="1:8" x14ac:dyDescent="0.25">
      <c r="A149" s="40"/>
      <c r="B149" s="34"/>
      <c r="C149" s="34"/>
      <c r="D149" s="34"/>
      <c r="E149" s="34"/>
      <c r="F149" s="34"/>
      <c r="G149" s="34"/>
      <c r="H149" s="34"/>
    </row>
    <row r="150" spans="1:8" x14ac:dyDescent="0.25">
      <c r="A150" s="40"/>
      <c r="B150" s="34"/>
      <c r="C150" s="34"/>
      <c r="D150" s="34"/>
      <c r="E150" s="34"/>
      <c r="F150" s="34"/>
      <c r="G150" s="34"/>
      <c r="H150" s="34"/>
    </row>
    <row r="151" spans="1:8" x14ac:dyDescent="0.25">
      <c r="A151" s="40"/>
      <c r="B151" s="34"/>
      <c r="C151" s="34"/>
      <c r="D151" s="34"/>
      <c r="E151" s="34"/>
      <c r="F151" s="34"/>
      <c r="G151" s="34"/>
      <c r="H151" s="34"/>
    </row>
    <row r="152" spans="1:8" x14ac:dyDescent="0.25">
      <c r="A152" s="40"/>
      <c r="B152" s="34"/>
      <c r="C152" s="34"/>
      <c r="D152" s="34"/>
      <c r="E152" s="34"/>
      <c r="F152" s="34"/>
      <c r="G152" s="34"/>
      <c r="H152" s="34"/>
    </row>
    <row r="153" spans="1:8" x14ac:dyDescent="0.25">
      <c r="A153" s="40"/>
      <c r="B153" s="34"/>
      <c r="C153" s="34"/>
      <c r="D153" s="34"/>
      <c r="E153" s="34"/>
      <c r="F153" s="34"/>
      <c r="G153" s="34"/>
      <c r="H153" s="34"/>
    </row>
    <row r="154" spans="1:8" x14ac:dyDescent="0.25">
      <c r="A154" s="40"/>
      <c r="B154" s="34"/>
      <c r="C154" s="34"/>
      <c r="D154" s="34"/>
      <c r="E154" s="34"/>
      <c r="F154" s="34"/>
      <c r="G154" s="34"/>
      <c r="H154" s="34"/>
    </row>
    <row r="155" spans="1:8" x14ac:dyDescent="0.25">
      <c r="A155" s="40"/>
      <c r="B155" s="34"/>
      <c r="C155" s="34"/>
      <c r="D155" s="34"/>
      <c r="E155" s="34"/>
      <c r="F155" s="34"/>
      <c r="G155" s="34"/>
      <c r="H155" s="34"/>
    </row>
    <row r="156" spans="1:8" x14ac:dyDescent="0.25">
      <c r="A156" s="40"/>
      <c r="B156" s="34"/>
      <c r="C156" s="34"/>
      <c r="D156" s="34"/>
      <c r="E156" s="34"/>
      <c r="F156" s="34"/>
      <c r="G156" s="34"/>
      <c r="H156" s="34"/>
    </row>
    <row r="157" spans="1:8" x14ac:dyDescent="0.25">
      <c r="A157" s="40"/>
      <c r="B157" s="34"/>
      <c r="C157" s="34"/>
      <c r="D157" s="34"/>
      <c r="E157" s="34"/>
      <c r="F157" s="34"/>
      <c r="G157" s="34"/>
      <c r="H157" s="34"/>
    </row>
    <row r="158" spans="1:8" x14ac:dyDescent="0.25">
      <c r="A158" s="40"/>
      <c r="B158" s="34"/>
      <c r="C158" s="34"/>
      <c r="D158" s="34"/>
      <c r="E158" s="34"/>
      <c r="F158" s="34"/>
      <c r="G158" s="34"/>
      <c r="H158" s="34"/>
    </row>
    <row r="159" spans="1:8" x14ac:dyDescent="0.25">
      <c r="A159" s="40"/>
      <c r="B159" s="34"/>
      <c r="C159" s="34"/>
      <c r="D159" s="34"/>
      <c r="E159" s="34"/>
      <c r="F159" s="34"/>
      <c r="G159" s="34"/>
      <c r="H159" s="34"/>
    </row>
    <row r="160" spans="1:8" x14ac:dyDescent="0.25">
      <c r="A160" s="40"/>
      <c r="B160" s="34"/>
      <c r="C160" s="34"/>
      <c r="D160" s="34"/>
      <c r="E160" s="34"/>
      <c r="F160" s="34"/>
      <c r="G160" s="34"/>
      <c r="H160" s="34"/>
    </row>
    <row r="161" spans="1:8" x14ac:dyDescent="0.25">
      <c r="A161" s="40"/>
      <c r="B161" s="34"/>
      <c r="C161" s="34"/>
      <c r="D161" s="34"/>
      <c r="E161" s="34"/>
      <c r="F161" s="34"/>
      <c r="G161" s="34"/>
      <c r="H161" s="34"/>
    </row>
    <row r="162" spans="1:8" x14ac:dyDescent="0.25">
      <c r="A162" s="40"/>
      <c r="B162" s="34"/>
      <c r="C162" s="34"/>
      <c r="D162" s="34"/>
      <c r="E162" s="34"/>
      <c r="F162" s="34"/>
      <c r="G162" s="34"/>
      <c r="H162" s="34"/>
    </row>
    <row r="163" spans="1:8" x14ac:dyDescent="0.25">
      <c r="A163" s="40"/>
      <c r="B163" s="34"/>
      <c r="C163" s="34"/>
      <c r="D163" s="34"/>
      <c r="E163" s="34"/>
      <c r="F163" s="34"/>
      <c r="G163" s="34"/>
      <c r="H163" s="34"/>
    </row>
    <row r="164" spans="1:8" x14ac:dyDescent="0.25">
      <c r="A164" s="40"/>
      <c r="B164" s="34"/>
      <c r="C164" s="34"/>
      <c r="D164" s="34"/>
      <c r="E164" s="34"/>
      <c r="F164" s="34"/>
      <c r="G164" s="34"/>
      <c r="H164" s="34"/>
    </row>
    <row r="165" spans="1:8" x14ac:dyDescent="0.25">
      <c r="A165" s="40"/>
      <c r="B165" s="34"/>
      <c r="C165" s="34"/>
      <c r="D165" s="34"/>
      <c r="E165" s="34"/>
      <c r="F165" s="34"/>
      <c r="G165" s="34"/>
      <c r="H165" s="34"/>
    </row>
    <row r="166" spans="1:8" x14ac:dyDescent="0.25">
      <c r="A166" s="40"/>
      <c r="B166" s="34"/>
      <c r="C166" s="34"/>
      <c r="D166" s="34"/>
      <c r="E166" s="34"/>
      <c r="F166" s="34"/>
      <c r="G166" s="34"/>
      <c r="H166" s="34"/>
    </row>
    <row r="167" spans="1:8" x14ac:dyDescent="0.25">
      <c r="A167" s="40"/>
      <c r="B167" s="34"/>
      <c r="C167" s="34"/>
      <c r="D167" s="34"/>
      <c r="E167" s="34"/>
      <c r="F167" s="34"/>
      <c r="G167" s="34"/>
      <c r="H167" s="34"/>
    </row>
    <row r="168" spans="1:8" x14ac:dyDescent="0.25">
      <c r="A168" s="40"/>
      <c r="B168" s="34"/>
      <c r="C168" s="34"/>
      <c r="D168" s="34"/>
      <c r="E168" s="34"/>
      <c r="F168" s="34"/>
      <c r="G168" s="34"/>
      <c r="H168" s="34"/>
    </row>
    <row r="169" spans="1:8" x14ac:dyDescent="0.25">
      <c r="A169" s="40"/>
      <c r="B169" s="34"/>
      <c r="C169" s="34"/>
      <c r="D169" s="34"/>
      <c r="E169" s="34"/>
      <c r="F169" s="34"/>
      <c r="G169" s="34"/>
      <c r="H169" s="34"/>
    </row>
    <row r="170" spans="1:8" x14ac:dyDescent="0.25">
      <c r="A170" s="40"/>
      <c r="B170" s="34"/>
      <c r="C170" s="34"/>
      <c r="D170" s="34"/>
      <c r="E170" s="34"/>
      <c r="F170" s="34"/>
      <c r="G170" s="34"/>
      <c r="H170" s="34"/>
    </row>
    <row r="171" spans="1:8" x14ac:dyDescent="0.25">
      <c r="A171" s="40"/>
      <c r="B171" s="34"/>
      <c r="C171" s="34"/>
      <c r="D171" s="34"/>
      <c r="E171" s="34"/>
      <c r="F171" s="34"/>
      <c r="G171" s="34"/>
      <c r="H171" s="34"/>
    </row>
    <row r="172" spans="1:8" x14ac:dyDescent="0.25">
      <c r="A172" s="40"/>
      <c r="B172" s="34"/>
      <c r="C172" s="34"/>
      <c r="D172" s="34"/>
      <c r="E172" s="34"/>
      <c r="F172" s="34"/>
      <c r="G172" s="34"/>
      <c r="H172" s="34"/>
    </row>
    <row r="173" spans="1:8" x14ac:dyDescent="0.25">
      <c r="A173" s="40"/>
      <c r="B173" s="34"/>
      <c r="C173" s="34"/>
      <c r="D173" s="34"/>
      <c r="E173" s="34"/>
      <c r="F173" s="34"/>
      <c r="G173" s="34"/>
      <c r="H173" s="34"/>
    </row>
    <row r="174" spans="1:8" x14ac:dyDescent="0.25">
      <c r="A174" s="40"/>
      <c r="B174" s="34"/>
      <c r="C174" s="34"/>
      <c r="D174" s="34"/>
      <c r="E174" s="34"/>
      <c r="F174" s="34"/>
      <c r="G174" s="34"/>
      <c r="H174" s="34"/>
    </row>
    <row r="175" spans="1:8" x14ac:dyDescent="0.25">
      <c r="A175" s="40"/>
      <c r="B175" s="34"/>
      <c r="C175" s="34"/>
      <c r="D175" s="34"/>
      <c r="E175" s="34"/>
      <c r="F175" s="34"/>
      <c r="G175" s="34"/>
      <c r="H175" s="34"/>
    </row>
    <row r="176" spans="1:8" x14ac:dyDescent="0.25">
      <c r="A176" s="40"/>
      <c r="B176" s="34"/>
      <c r="C176" s="34"/>
      <c r="D176" s="34"/>
      <c r="E176" s="34"/>
      <c r="F176" s="34"/>
      <c r="G176" s="34"/>
      <c r="H176" s="34"/>
    </row>
    <row r="177" spans="1:8" x14ac:dyDescent="0.25">
      <c r="A177" s="40"/>
      <c r="B177" s="34"/>
      <c r="C177" s="34"/>
      <c r="D177" s="34"/>
      <c r="E177" s="34"/>
      <c r="F177" s="34"/>
      <c r="G177" s="34"/>
      <c r="H177" s="34"/>
    </row>
    <row r="178" spans="1:8" x14ac:dyDescent="0.25">
      <c r="A178" s="40"/>
      <c r="B178" s="34"/>
      <c r="C178" s="34"/>
      <c r="D178" s="34"/>
      <c r="E178" s="34"/>
      <c r="F178" s="34"/>
      <c r="G178" s="34"/>
      <c r="H178" s="34"/>
    </row>
    <row r="179" spans="1:8" x14ac:dyDescent="0.25">
      <c r="A179" s="40"/>
      <c r="B179" s="34"/>
      <c r="C179" s="34"/>
      <c r="D179" s="34"/>
      <c r="E179" s="34"/>
      <c r="F179" s="34"/>
      <c r="G179" s="34"/>
      <c r="H179" s="34"/>
    </row>
    <row r="180" spans="1:8" x14ac:dyDescent="0.25">
      <c r="A180" s="40"/>
      <c r="B180" s="34"/>
      <c r="C180" s="34"/>
      <c r="D180" s="34"/>
      <c r="E180" s="34"/>
      <c r="F180" s="34"/>
      <c r="G180" s="34"/>
      <c r="H180" s="34"/>
    </row>
    <row r="181" spans="1:8" x14ac:dyDescent="0.25">
      <c r="A181" s="40"/>
      <c r="B181" s="34"/>
      <c r="C181" s="34"/>
      <c r="D181" s="34"/>
      <c r="E181" s="34"/>
      <c r="F181" s="34"/>
      <c r="G181" s="34"/>
      <c r="H181" s="34"/>
    </row>
    <row r="182" spans="1:8" x14ac:dyDescent="0.25">
      <c r="A182" s="40"/>
      <c r="B182" s="34"/>
      <c r="C182" s="34"/>
      <c r="D182" s="34"/>
      <c r="E182" s="34"/>
      <c r="F182" s="34"/>
      <c r="G182" s="34"/>
      <c r="H182" s="34"/>
    </row>
    <row r="183" spans="1:8" x14ac:dyDescent="0.25">
      <c r="A183" s="40"/>
      <c r="B183" s="34"/>
      <c r="C183" s="34"/>
      <c r="D183" s="34"/>
      <c r="E183" s="34"/>
      <c r="F183" s="34"/>
      <c r="G183" s="34"/>
      <c r="H183" s="34"/>
    </row>
    <row r="184" spans="1:8" x14ac:dyDescent="0.25">
      <c r="A184" s="40"/>
      <c r="B184" s="34"/>
      <c r="C184" s="34"/>
      <c r="D184" s="34"/>
      <c r="E184" s="34"/>
      <c r="F184" s="34"/>
      <c r="G184" s="34"/>
      <c r="H184" s="34"/>
    </row>
    <row r="185" spans="1:8" x14ac:dyDescent="0.25">
      <c r="A185" s="40"/>
      <c r="B185" s="34"/>
      <c r="C185" s="34"/>
      <c r="D185" s="34"/>
      <c r="E185" s="34"/>
      <c r="F185" s="34"/>
      <c r="G185" s="34"/>
      <c r="H185" s="34"/>
    </row>
    <row r="186" spans="1:8" x14ac:dyDescent="0.25">
      <c r="A186" s="40"/>
      <c r="B186" s="34"/>
      <c r="C186" s="34"/>
      <c r="D186" s="34"/>
      <c r="E186" s="34"/>
      <c r="F186" s="34"/>
      <c r="G186" s="34"/>
      <c r="H186" s="34"/>
    </row>
    <row r="187" spans="1:8" x14ac:dyDescent="0.25">
      <c r="A187" s="40"/>
      <c r="B187" s="34"/>
      <c r="C187" s="34"/>
      <c r="D187" s="34"/>
      <c r="E187" s="34"/>
      <c r="F187" s="34"/>
      <c r="G187" s="34"/>
      <c r="H187" s="34"/>
    </row>
    <row r="188" spans="1:8" x14ac:dyDescent="0.25">
      <c r="A188" s="40"/>
      <c r="B188" s="34"/>
      <c r="C188" s="34"/>
      <c r="D188" s="34"/>
      <c r="E188" s="34"/>
      <c r="F188" s="34"/>
      <c r="G188" s="34"/>
      <c r="H188" s="34"/>
    </row>
    <row r="189" spans="1:8" x14ac:dyDescent="0.25">
      <c r="A189" s="40"/>
      <c r="B189" s="34"/>
      <c r="C189" s="34"/>
      <c r="D189" s="34"/>
      <c r="E189" s="34"/>
      <c r="F189" s="34"/>
      <c r="G189" s="34"/>
      <c r="H189" s="34"/>
    </row>
    <row r="190" spans="1:8" x14ac:dyDescent="0.25">
      <c r="A190" s="40"/>
      <c r="B190" s="34"/>
      <c r="C190" s="34"/>
      <c r="D190" s="34"/>
      <c r="E190" s="34"/>
      <c r="F190" s="34"/>
      <c r="G190" s="34"/>
      <c r="H190" s="34"/>
    </row>
    <row r="191" spans="1:8" x14ac:dyDescent="0.25">
      <c r="A191" s="40"/>
      <c r="B191" s="34"/>
      <c r="C191" s="34"/>
      <c r="D191" s="34"/>
      <c r="E191" s="34"/>
      <c r="F191" s="34"/>
      <c r="G191" s="34"/>
      <c r="H191" s="34"/>
    </row>
    <row r="192" spans="1:8" x14ac:dyDescent="0.25">
      <c r="A192" s="40"/>
      <c r="B192" s="34"/>
      <c r="C192" s="34"/>
      <c r="D192" s="34"/>
      <c r="E192" s="34"/>
      <c r="F192" s="34"/>
      <c r="G192" s="34"/>
      <c r="H192" s="34"/>
    </row>
    <row r="193" spans="1:8" x14ac:dyDescent="0.25">
      <c r="A193" s="40"/>
      <c r="B193" s="34"/>
      <c r="C193" s="34"/>
      <c r="D193" s="34"/>
      <c r="E193" s="34"/>
      <c r="F193" s="34"/>
      <c r="G193" s="34"/>
      <c r="H193" s="34"/>
    </row>
    <row r="194" spans="1:8" x14ac:dyDescent="0.25">
      <c r="A194" s="40"/>
      <c r="B194" s="34"/>
      <c r="C194" s="34"/>
      <c r="D194" s="34"/>
      <c r="E194" s="34"/>
      <c r="F194" s="34"/>
      <c r="G194" s="34"/>
      <c r="H194" s="34"/>
    </row>
    <row r="195" spans="1:8" x14ac:dyDescent="0.25">
      <c r="A195" s="40"/>
      <c r="B195" s="34"/>
      <c r="C195" s="34"/>
      <c r="D195" s="34"/>
      <c r="E195" s="34"/>
      <c r="F195" s="34"/>
      <c r="G195" s="34"/>
      <c r="H195" s="34"/>
    </row>
    <row r="196" spans="1:8" x14ac:dyDescent="0.25">
      <c r="A196" s="40"/>
      <c r="B196" s="34"/>
      <c r="C196" s="34"/>
      <c r="D196" s="34"/>
      <c r="E196" s="34"/>
      <c r="F196" s="34"/>
      <c r="G196" s="34"/>
      <c r="H196" s="34"/>
    </row>
    <row r="197" spans="1:8" x14ac:dyDescent="0.25">
      <c r="A197" s="40"/>
      <c r="B197" s="34"/>
      <c r="C197" s="34"/>
      <c r="D197" s="34"/>
      <c r="E197" s="34"/>
      <c r="F197" s="34"/>
      <c r="G197" s="34"/>
      <c r="H197" s="34"/>
    </row>
    <row r="198" spans="1:8" x14ac:dyDescent="0.25">
      <c r="A198" s="40"/>
      <c r="B198" s="34"/>
      <c r="C198" s="34"/>
      <c r="D198" s="34"/>
      <c r="E198" s="34"/>
      <c r="F198" s="34"/>
      <c r="G198" s="34"/>
      <c r="H198" s="34"/>
    </row>
    <row r="199" spans="1:8" x14ac:dyDescent="0.25">
      <c r="A199" s="40"/>
      <c r="B199" s="34"/>
      <c r="C199" s="34"/>
      <c r="D199" s="34"/>
      <c r="E199" s="34"/>
      <c r="F199" s="34"/>
      <c r="G199" s="34"/>
      <c r="H199" s="34"/>
    </row>
    <row r="200" spans="1:8" x14ac:dyDescent="0.25">
      <c r="A200" s="40"/>
      <c r="B200" s="34"/>
      <c r="C200" s="34"/>
      <c r="D200" s="34"/>
      <c r="E200" s="34"/>
      <c r="F200" s="34"/>
      <c r="G200" s="34"/>
      <c r="H200" s="34"/>
    </row>
    <row r="201" spans="1:8" x14ac:dyDescent="0.25">
      <c r="A201" s="40"/>
      <c r="B201" s="34"/>
      <c r="C201" s="34"/>
      <c r="D201" s="34"/>
      <c r="E201" s="34"/>
      <c r="F201" s="34"/>
      <c r="G201" s="34"/>
      <c r="H201" s="34"/>
    </row>
    <row r="202" spans="1:8" x14ac:dyDescent="0.25">
      <c r="A202" s="40"/>
      <c r="B202" s="34"/>
      <c r="C202" s="34"/>
      <c r="D202" s="34"/>
      <c r="E202" s="34"/>
      <c r="F202" s="34"/>
      <c r="G202" s="34"/>
      <c r="H202" s="34"/>
    </row>
    <row r="203" spans="1:8" x14ac:dyDescent="0.25">
      <c r="A203" s="40"/>
      <c r="B203" s="34"/>
      <c r="C203" s="34"/>
      <c r="D203" s="34"/>
      <c r="E203" s="34"/>
      <c r="F203" s="34"/>
      <c r="G203" s="34"/>
      <c r="H203" s="34"/>
    </row>
    <row r="204" spans="1:8" x14ac:dyDescent="0.25">
      <c r="A204" s="40"/>
      <c r="B204" s="34"/>
      <c r="C204" s="34"/>
      <c r="D204" s="34"/>
      <c r="E204" s="34"/>
      <c r="F204" s="34"/>
      <c r="G204" s="34"/>
      <c r="H204" s="34"/>
    </row>
    <row r="205" spans="1:8" x14ac:dyDescent="0.25">
      <c r="A205" s="40"/>
      <c r="B205" s="34"/>
      <c r="C205" s="34"/>
      <c r="D205" s="34"/>
      <c r="E205" s="34"/>
      <c r="F205" s="34"/>
      <c r="G205" s="34"/>
      <c r="H205" s="34"/>
    </row>
    <row r="206" spans="1:8" x14ac:dyDescent="0.25">
      <c r="A206" s="40"/>
      <c r="B206" s="34"/>
      <c r="C206" s="34"/>
      <c r="D206" s="34"/>
      <c r="E206" s="34"/>
      <c r="F206" s="34"/>
      <c r="G206" s="34"/>
      <c r="H206" s="34"/>
    </row>
    <row r="207" spans="1:8" x14ac:dyDescent="0.25">
      <c r="A207" s="40"/>
      <c r="B207" s="34"/>
      <c r="C207" s="34"/>
      <c r="D207" s="34"/>
      <c r="E207" s="34"/>
      <c r="F207" s="34"/>
      <c r="G207" s="34"/>
      <c r="H207" s="34"/>
    </row>
    <row r="208" spans="1:8" x14ac:dyDescent="0.25">
      <c r="A208" s="40"/>
      <c r="B208" s="34"/>
      <c r="C208" s="34"/>
      <c r="D208" s="34"/>
      <c r="E208" s="34"/>
      <c r="F208" s="34"/>
      <c r="G208" s="34"/>
      <c r="H208" s="34"/>
    </row>
    <row r="209" spans="1:8" x14ac:dyDescent="0.25">
      <c r="A209" s="40"/>
      <c r="B209" s="34"/>
      <c r="C209" s="34"/>
      <c r="D209" s="34"/>
      <c r="E209" s="34"/>
      <c r="F209" s="34"/>
      <c r="G209" s="34"/>
      <c r="H209" s="34"/>
    </row>
    <row r="210" spans="1:8" x14ac:dyDescent="0.25">
      <c r="A210" s="40"/>
      <c r="B210" s="34"/>
      <c r="C210" s="34"/>
      <c r="D210" s="34"/>
      <c r="E210" s="34"/>
      <c r="F210" s="34"/>
      <c r="G210" s="34"/>
      <c r="H210" s="34"/>
    </row>
    <row r="211" spans="1:8" x14ac:dyDescent="0.25">
      <c r="A211" s="40"/>
      <c r="B211" s="34"/>
      <c r="C211" s="34"/>
      <c r="D211" s="34"/>
      <c r="E211" s="34"/>
      <c r="F211" s="34"/>
      <c r="G211" s="34"/>
      <c r="H211" s="34"/>
    </row>
    <row r="212" spans="1:8" x14ac:dyDescent="0.25">
      <c r="A212" s="40"/>
      <c r="B212" s="34"/>
      <c r="C212" s="34"/>
      <c r="D212" s="34"/>
      <c r="E212" s="34"/>
      <c r="F212" s="34"/>
      <c r="G212" s="34"/>
      <c r="H212" s="34"/>
    </row>
    <row r="213" spans="1:8" x14ac:dyDescent="0.25">
      <c r="A213" s="40"/>
      <c r="B213" s="34"/>
      <c r="C213" s="34"/>
      <c r="D213" s="34"/>
      <c r="E213" s="34"/>
      <c r="F213" s="34"/>
      <c r="G213" s="34"/>
      <c r="H213" s="34"/>
    </row>
    <row r="214" spans="1:8" x14ac:dyDescent="0.25">
      <c r="A214" s="40"/>
      <c r="B214" s="34"/>
      <c r="C214" s="34"/>
      <c r="D214" s="34"/>
      <c r="E214" s="34"/>
      <c r="F214" s="34"/>
      <c r="G214" s="34"/>
      <c r="H214" s="34"/>
    </row>
    <row r="215" spans="1:8" x14ac:dyDescent="0.25">
      <c r="A215" s="40"/>
      <c r="B215" s="34"/>
      <c r="C215" s="34"/>
      <c r="D215" s="34"/>
      <c r="E215" s="34"/>
      <c r="F215" s="34"/>
      <c r="G215" s="34"/>
      <c r="H215" s="34"/>
    </row>
    <row r="216" spans="1:8" x14ac:dyDescent="0.25">
      <c r="A216" s="40"/>
      <c r="B216" s="34"/>
      <c r="C216" s="34"/>
      <c r="D216" s="34"/>
      <c r="E216" s="34"/>
      <c r="F216" s="34"/>
      <c r="G216" s="34"/>
      <c r="H216" s="34"/>
    </row>
    <row r="217" spans="1:8" x14ac:dyDescent="0.25">
      <c r="A217" s="40"/>
      <c r="B217" s="34"/>
      <c r="C217" s="34"/>
      <c r="D217" s="34"/>
      <c r="E217" s="34"/>
      <c r="F217" s="34"/>
      <c r="G217" s="34"/>
      <c r="H217" s="34"/>
    </row>
    <row r="218" spans="1:8" x14ac:dyDescent="0.25">
      <c r="A218" s="40"/>
      <c r="B218" s="34"/>
      <c r="C218" s="34"/>
      <c r="D218" s="34"/>
      <c r="E218" s="34"/>
      <c r="F218" s="34"/>
      <c r="G218" s="34"/>
      <c r="H218" s="34"/>
    </row>
    <row r="219" spans="1:8" x14ac:dyDescent="0.25">
      <c r="A219" s="40"/>
      <c r="B219" s="34"/>
      <c r="C219" s="34"/>
      <c r="D219" s="34"/>
      <c r="E219" s="34"/>
      <c r="F219" s="34"/>
      <c r="G219" s="34"/>
      <c r="H219" s="34"/>
    </row>
    <row r="220" spans="1:8" x14ac:dyDescent="0.25">
      <c r="A220" s="40"/>
      <c r="B220" s="34"/>
      <c r="C220" s="34"/>
      <c r="D220" s="34"/>
      <c r="E220" s="34"/>
      <c r="F220" s="34"/>
      <c r="G220" s="34"/>
      <c r="H220" s="34"/>
    </row>
    <row r="221" spans="1:8" x14ac:dyDescent="0.25">
      <c r="A221" s="40"/>
      <c r="B221" s="34"/>
      <c r="C221" s="34"/>
      <c r="D221" s="34"/>
      <c r="E221" s="34"/>
      <c r="F221" s="34"/>
      <c r="G221" s="34"/>
      <c r="H221" s="34"/>
    </row>
    <row r="222" spans="1:8" x14ac:dyDescent="0.25">
      <c r="A222" s="40"/>
      <c r="B222" s="34"/>
      <c r="C222" s="34"/>
      <c r="D222" s="34"/>
      <c r="E222" s="34"/>
      <c r="F222" s="34"/>
      <c r="G222" s="34"/>
      <c r="H222" s="34"/>
    </row>
    <row r="223" spans="1:8" x14ac:dyDescent="0.25">
      <c r="A223" s="40"/>
      <c r="B223" s="34"/>
      <c r="C223" s="34"/>
      <c r="D223" s="34"/>
      <c r="E223" s="34"/>
      <c r="F223" s="34"/>
      <c r="G223" s="34"/>
      <c r="H223" s="34"/>
    </row>
    <row r="224" spans="1:8" x14ac:dyDescent="0.25">
      <c r="A224" s="40"/>
      <c r="B224" s="34"/>
      <c r="C224" s="34"/>
      <c r="D224" s="34"/>
      <c r="E224" s="34"/>
      <c r="F224" s="34"/>
      <c r="G224" s="34"/>
      <c r="H224" s="34"/>
    </row>
    <row r="225" spans="1:8" x14ac:dyDescent="0.25">
      <c r="A225" s="40"/>
      <c r="B225" s="34"/>
      <c r="C225" s="34"/>
      <c r="D225" s="34"/>
      <c r="E225" s="34"/>
      <c r="F225" s="34"/>
      <c r="G225" s="34"/>
      <c r="H225" s="34"/>
    </row>
    <row r="226" spans="1:8" x14ac:dyDescent="0.25">
      <c r="A226" s="40"/>
      <c r="B226" s="34"/>
      <c r="C226" s="34"/>
      <c r="D226" s="34"/>
      <c r="E226" s="34"/>
      <c r="F226" s="34"/>
      <c r="G226" s="34"/>
      <c r="H226" s="34"/>
    </row>
    <row r="227" spans="1:8" x14ac:dyDescent="0.25">
      <c r="A227" s="40"/>
      <c r="B227" s="34"/>
      <c r="C227" s="34"/>
      <c r="D227" s="34"/>
      <c r="E227" s="34"/>
      <c r="F227" s="34"/>
      <c r="G227" s="34"/>
      <c r="H227" s="34"/>
    </row>
    <row r="228" spans="1:8" x14ac:dyDescent="0.25">
      <c r="A228" s="40"/>
      <c r="B228" s="34"/>
      <c r="C228" s="34"/>
      <c r="D228" s="34"/>
      <c r="E228" s="34"/>
      <c r="F228" s="34"/>
      <c r="G228" s="34"/>
      <c r="H228" s="34"/>
    </row>
    <row r="229" spans="1:8" x14ac:dyDescent="0.25">
      <c r="A229" s="40"/>
      <c r="B229" s="34"/>
      <c r="C229" s="34"/>
      <c r="D229" s="34"/>
      <c r="E229" s="34"/>
      <c r="F229" s="34"/>
      <c r="G229" s="34"/>
      <c r="H229" s="34"/>
    </row>
    <row r="230" spans="1:8" x14ac:dyDescent="0.25">
      <c r="A230" s="40"/>
      <c r="B230" s="34"/>
      <c r="C230" s="34"/>
      <c r="D230" s="34"/>
      <c r="E230" s="34"/>
      <c r="F230" s="34"/>
      <c r="G230" s="34"/>
      <c r="H230" s="34"/>
    </row>
    <row r="231" spans="1:8" x14ac:dyDescent="0.25">
      <c r="A231" s="40"/>
      <c r="B231" s="34"/>
      <c r="C231" s="34"/>
      <c r="D231" s="34"/>
      <c r="E231" s="34"/>
      <c r="F231" s="34"/>
      <c r="G231" s="34"/>
      <c r="H231" s="34"/>
    </row>
    <row r="232" spans="1:8" x14ac:dyDescent="0.25">
      <c r="A232" s="40"/>
      <c r="B232" s="34"/>
      <c r="C232" s="34"/>
      <c r="D232" s="34"/>
      <c r="E232" s="34"/>
      <c r="F232" s="34"/>
      <c r="G232" s="34"/>
      <c r="H232" s="34"/>
    </row>
    <row r="233" spans="1:8" x14ac:dyDescent="0.25">
      <c r="A233" s="40"/>
      <c r="B233" s="34"/>
      <c r="C233" s="34"/>
      <c r="D233" s="34"/>
      <c r="E233" s="34"/>
      <c r="F233" s="34"/>
      <c r="G233" s="34"/>
      <c r="H233" s="34"/>
    </row>
    <row r="234" spans="1:8" x14ac:dyDescent="0.25">
      <c r="A234" s="40"/>
      <c r="B234" s="34"/>
      <c r="C234" s="34"/>
      <c r="D234" s="34"/>
      <c r="E234" s="34"/>
      <c r="F234" s="34"/>
      <c r="G234" s="34"/>
      <c r="H234" s="34"/>
    </row>
    <row r="235" spans="1:8" x14ac:dyDescent="0.25">
      <c r="A235" s="40"/>
      <c r="B235" s="34"/>
      <c r="C235" s="34"/>
      <c r="D235" s="34"/>
      <c r="E235" s="34"/>
      <c r="F235" s="34"/>
      <c r="G235" s="34"/>
      <c r="H235" s="34"/>
    </row>
    <row r="236" spans="1:8" x14ac:dyDescent="0.25">
      <c r="A236" s="40"/>
      <c r="B236" s="34"/>
      <c r="C236" s="34"/>
      <c r="D236" s="34"/>
      <c r="E236" s="34"/>
      <c r="F236" s="34"/>
      <c r="G236" s="34"/>
      <c r="H236" s="34"/>
    </row>
    <row r="237" spans="1:8" x14ac:dyDescent="0.25">
      <c r="A237" s="40"/>
      <c r="B237" s="34"/>
      <c r="C237" s="34"/>
      <c r="D237" s="34"/>
      <c r="E237" s="34"/>
      <c r="F237" s="34"/>
      <c r="G237" s="34"/>
      <c r="H237" s="34"/>
    </row>
    <row r="238" spans="1:8" x14ac:dyDescent="0.25">
      <c r="A238" s="40"/>
      <c r="B238" s="34"/>
      <c r="C238" s="34"/>
      <c r="D238" s="34"/>
      <c r="E238" s="34"/>
      <c r="F238" s="34"/>
      <c r="G238" s="34"/>
      <c r="H238" s="34"/>
    </row>
    <row r="239" spans="1:8" x14ac:dyDescent="0.25">
      <c r="A239" s="40"/>
      <c r="B239" s="34"/>
      <c r="C239" s="34"/>
      <c r="D239" s="34"/>
      <c r="E239" s="34"/>
      <c r="F239" s="34"/>
      <c r="G239" s="34"/>
      <c r="H239" s="34"/>
    </row>
    <row r="240" spans="1:8" x14ac:dyDescent="0.25">
      <c r="A240" s="40"/>
      <c r="B240" s="34"/>
      <c r="C240" s="34"/>
      <c r="D240" s="34"/>
      <c r="E240" s="34"/>
      <c r="F240" s="34"/>
      <c r="G240" s="34"/>
      <c r="H240" s="34"/>
    </row>
    <row r="241" spans="1:8" x14ac:dyDescent="0.25">
      <c r="A241" s="40"/>
      <c r="B241" s="34"/>
      <c r="C241" s="34"/>
      <c r="D241" s="34"/>
      <c r="E241" s="34"/>
      <c r="F241" s="34"/>
      <c r="G241" s="34"/>
      <c r="H241" s="34"/>
    </row>
    <row r="242" spans="1:8" x14ac:dyDescent="0.25">
      <c r="A242" s="40"/>
      <c r="B242" s="34"/>
      <c r="C242" s="34"/>
      <c r="D242" s="34"/>
      <c r="E242" s="34"/>
      <c r="F242" s="34"/>
      <c r="G242" s="34"/>
      <c r="H242" s="34"/>
    </row>
    <row r="243" spans="1:8" x14ac:dyDescent="0.25">
      <c r="A243" s="40"/>
      <c r="B243" s="34"/>
      <c r="C243" s="34"/>
      <c r="D243" s="34"/>
      <c r="E243" s="34"/>
      <c r="F243" s="34"/>
      <c r="G243" s="34"/>
      <c r="H243" s="34"/>
    </row>
    <row r="244" spans="1:8" x14ac:dyDescent="0.25">
      <c r="A244" s="40"/>
      <c r="B244" s="34"/>
      <c r="C244" s="34"/>
      <c r="D244" s="34"/>
      <c r="E244" s="34"/>
      <c r="F244" s="34"/>
      <c r="G244" s="34"/>
      <c r="H244" s="34"/>
    </row>
    <row r="245" spans="1:8" x14ac:dyDescent="0.25">
      <c r="A245" s="40"/>
      <c r="B245" s="34"/>
      <c r="C245" s="34"/>
      <c r="D245" s="34"/>
      <c r="E245" s="34"/>
      <c r="F245" s="34"/>
      <c r="G245" s="34"/>
      <c r="H245" s="34"/>
    </row>
    <row r="246" spans="1:8" x14ac:dyDescent="0.25">
      <c r="A246" s="40"/>
      <c r="B246" s="34"/>
      <c r="C246" s="34"/>
      <c r="D246" s="34"/>
      <c r="E246" s="34"/>
      <c r="F246" s="34"/>
      <c r="G246" s="34"/>
      <c r="H246" s="34"/>
    </row>
    <row r="247" spans="1:8" x14ac:dyDescent="0.25">
      <c r="A247" s="40"/>
      <c r="B247" s="34"/>
      <c r="C247" s="34"/>
      <c r="D247" s="34"/>
      <c r="E247" s="34"/>
      <c r="F247" s="34"/>
      <c r="G247" s="34"/>
      <c r="H247" s="34"/>
    </row>
    <row r="248" spans="1:8" x14ac:dyDescent="0.25">
      <c r="A248" s="40"/>
      <c r="B248" s="34"/>
      <c r="C248" s="34"/>
      <c r="D248" s="34"/>
      <c r="E248" s="34"/>
      <c r="F248" s="34"/>
      <c r="G248" s="34"/>
      <c r="H248" s="34"/>
    </row>
    <row r="249" spans="1:8" x14ac:dyDescent="0.25">
      <c r="A249" s="40"/>
      <c r="B249" s="34"/>
      <c r="C249" s="34"/>
      <c r="D249" s="34"/>
      <c r="E249" s="34"/>
      <c r="F249" s="34"/>
      <c r="G249" s="34"/>
      <c r="H249" s="34"/>
    </row>
    <row r="250" spans="1:8" x14ac:dyDescent="0.25">
      <c r="A250" s="40"/>
      <c r="B250" s="34"/>
      <c r="C250" s="34"/>
      <c r="D250" s="34"/>
      <c r="E250" s="34"/>
      <c r="F250" s="34"/>
      <c r="G250" s="34"/>
      <c r="H250" s="34"/>
    </row>
    <row r="251" spans="1:8" x14ac:dyDescent="0.25">
      <c r="A251" s="40"/>
      <c r="B251" s="34"/>
      <c r="C251" s="34"/>
      <c r="D251" s="34"/>
      <c r="E251" s="34"/>
      <c r="F251" s="34"/>
      <c r="G251" s="34"/>
      <c r="H251" s="34"/>
    </row>
    <row r="252" spans="1:8" x14ac:dyDescent="0.25">
      <c r="A252" s="40"/>
      <c r="B252" s="34"/>
      <c r="C252" s="34"/>
      <c r="D252" s="34"/>
      <c r="E252" s="34"/>
      <c r="F252" s="34"/>
      <c r="G252" s="34"/>
      <c r="H252" s="34"/>
    </row>
    <row r="253" spans="1:8" x14ac:dyDescent="0.25">
      <c r="A253" s="40"/>
      <c r="B253" s="34"/>
      <c r="C253" s="34"/>
      <c r="D253" s="34"/>
      <c r="E253" s="34"/>
      <c r="F253" s="34"/>
      <c r="G253" s="34"/>
      <c r="H253" s="34"/>
    </row>
    <row r="254" spans="1:8" x14ac:dyDescent="0.25">
      <c r="A254" s="40"/>
      <c r="B254" s="34"/>
      <c r="C254" s="34"/>
      <c r="D254" s="34"/>
      <c r="E254" s="34"/>
      <c r="F254" s="34"/>
      <c r="G254" s="34"/>
      <c r="H254" s="34"/>
    </row>
    <row r="255" spans="1:8" x14ac:dyDescent="0.25">
      <c r="A255" s="40"/>
      <c r="B255" s="34"/>
      <c r="C255" s="34"/>
      <c r="D255" s="34"/>
      <c r="E255" s="34"/>
      <c r="F255" s="34"/>
      <c r="G255" s="34"/>
      <c r="H255" s="34"/>
    </row>
    <row r="256" spans="1:8" x14ac:dyDescent="0.25">
      <c r="A256" s="40"/>
      <c r="B256" s="34"/>
      <c r="C256" s="34"/>
      <c r="D256" s="34"/>
      <c r="E256" s="34"/>
      <c r="F256" s="34"/>
      <c r="G256" s="34"/>
      <c r="H256" s="34"/>
    </row>
    <row r="257" spans="1:8" x14ac:dyDescent="0.25">
      <c r="A257" s="40"/>
      <c r="B257" s="34"/>
      <c r="C257" s="34"/>
      <c r="D257" s="34"/>
      <c r="E257" s="34"/>
      <c r="F257" s="34"/>
      <c r="G257" s="34"/>
      <c r="H257" s="34"/>
    </row>
    <row r="258" spans="1:8" x14ac:dyDescent="0.25">
      <c r="A258" s="40"/>
      <c r="B258" s="34"/>
      <c r="C258" s="34"/>
      <c r="D258" s="34"/>
      <c r="E258" s="34"/>
      <c r="F258" s="34"/>
      <c r="G258" s="34"/>
      <c r="H258" s="34"/>
    </row>
    <row r="259" spans="1:8" x14ac:dyDescent="0.25">
      <c r="A259" s="40"/>
      <c r="B259" s="34"/>
      <c r="C259" s="34"/>
      <c r="D259" s="34"/>
      <c r="E259" s="34"/>
      <c r="F259" s="34"/>
      <c r="G259" s="34"/>
      <c r="H259" s="34"/>
    </row>
    <row r="260" spans="1:8" x14ac:dyDescent="0.25">
      <c r="A260" s="40"/>
      <c r="B260" s="34"/>
      <c r="C260" s="34"/>
      <c r="D260" s="34"/>
      <c r="E260" s="34"/>
      <c r="F260" s="34"/>
      <c r="G260" s="34"/>
      <c r="H260" s="34"/>
    </row>
    <row r="261" spans="1:8" x14ac:dyDescent="0.25">
      <c r="A261" s="40"/>
      <c r="B261" s="34"/>
      <c r="C261" s="34"/>
      <c r="D261" s="34"/>
      <c r="E261" s="34"/>
      <c r="F261" s="34"/>
      <c r="G261" s="34"/>
      <c r="H261" s="34"/>
    </row>
    <row r="262" spans="1:8" x14ac:dyDescent="0.25">
      <c r="A262" s="40"/>
      <c r="B262" s="34"/>
      <c r="C262" s="34"/>
      <c r="D262" s="34"/>
      <c r="E262" s="34"/>
      <c r="F262" s="34"/>
      <c r="G262" s="34"/>
      <c r="H262" s="34"/>
    </row>
    <row r="263" spans="1:8" x14ac:dyDescent="0.25">
      <c r="A263" s="40"/>
      <c r="B263" s="34"/>
      <c r="C263" s="34"/>
      <c r="D263" s="34"/>
      <c r="E263" s="34"/>
      <c r="F263" s="34"/>
      <c r="G263" s="34"/>
      <c r="H263" s="34"/>
    </row>
    <row r="264" spans="1:8" x14ac:dyDescent="0.25">
      <c r="A264" s="40"/>
      <c r="B264" s="34"/>
      <c r="C264" s="34"/>
      <c r="D264" s="34"/>
      <c r="E264" s="34"/>
      <c r="F264" s="34"/>
      <c r="G264" s="34"/>
      <c r="H264" s="34"/>
    </row>
    <row r="265" spans="1:8" x14ac:dyDescent="0.25">
      <c r="A265" s="40"/>
      <c r="B265" s="34"/>
      <c r="C265" s="34"/>
      <c r="D265" s="34"/>
      <c r="E265" s="34"/>
      <c r="F265" s="34"/>
      <c r="G265" s="34"/>
      <c r="H265" s="34"/>
    </row>
    <row r="266" spans="1:8" x14ac:dyDescent="0.25">
      <c r="A266" s="40"/>
      <c r="B266" s="34"/>
      <c r="C266" s="34"/>
      <c r="D266" s="34"/>
      <c r="E266" s="34"/>
      <c r="F266" s="34"/>
      <c r="G266" s="34"/>
      <c r="H266" s="34"/>
    </row>
    <row r="267" spans="1:8" x14ac:dyDescent="0.25">
      <c r="A267" s="40"/>
      <c r="B267" s="34"/>
      <c r="C267" s="34"/>
      <c r="D267" s="34"/>
      <c r="E267" s="34"/>
      <c r="F267" s="34"/>
      <c r="G267" s="34"/>
      <c r="H267" s="34"/>
    </row>
    <row r="268" spans="1:8" x14ac:dyDescent="0.25">
      <c r="A268" s="40"/>
      <c r="B268" s="34"/>
      <c r="C268" s="34"/>
      <c r="D268" s="34"/>
      <c r="E268" s="34"/>
      <c r="F268" s="34"/>
      <c r="G268" s="34"/>
      <c r="H268" s="34"/>
    </row>
    <row r="269" spans="1:8" x14ac:dyDescent="0.25">
      <c r="A269" s="40"/>
      <c r="B269" s="34"/>
      <c r="C269" s="34"/>
      <c r="D269" s="34"/>
      <c r="E269" s="34"/>
      <c r="F269" s="34"/>
      <c r="G269" s="34"/>
      <c r="H269" s="34"/>
    </row>
    <row r="270" spans="1:8" x14ac:dyDescent="0.25">
      <c r="A270" s="40"/>
      <c r="B270" s="34"/>
      <c r="C270" s="34"/>
      <c r="D270" s="34"/>
      <c r="E270" s="34"/>
      <c r="F270" s="34"/>
      <c r="G270" s="34"/>
      <c r="H270" s="34"/>
    </row>
    <row r="271" spans="1:8" x14ac:dyDescent="0.25">
      <c r="A271" s="40"/>
      <c r="B271" s="34"/>
      <c r="C271" s="34"/>
      <c r="D271" s="34"/>
      <c r="E271" s="34"/>
      <c r="F271" s="34"/>
      <c r="G271" s="34"/>
      <c r="H271" s="34"/>
    </row>
    <row r="272" spans="1:8" x14ac:dyDescent="0.25">
      <c r="A272" s="40"/>
      <c r="B272" s="34"/>
      <c r="C272" s="34"/>
      <c r="D272" s="34"/>
      <c r="E272" s="34"/>
      <c r="F272" s="34"/>
      <c r="G272" s="34"/>
      <c r="H272" s="34"/>
    </row>
    <row r="273" spans="1:8" x14ac:dyDescent="0.25">
      <c r="A273" s="40"/>
      <c r="B273" s="34"/>
      <c r="C273" s="34"/>
      <c r="D273" s="34"/>
      <c r="E273" s="34"/>
      <c r="F273" s="34"/>
      <c r="G273" s="34"/>
      <c r="H273" s="34"/>
    </row>
    <row r="274" spans="1:8" x14ac:dyDescent="0.25">
      <c r="A274" s="40"/>
      <c r="B274" s="34"/>
      <c r="C274" s="34"/>
      <c r="D274" s="34"/>
      <c r="E274" s="34"/>
      <c r="F274" s="34"/>
      <c r="G274" s="34"/>
      <c r="H274" s="34"/>
    </row>
    <row r="275" spans="1:8" x14ac:dyDescent="0.25">
      <c r="A275" s="40"/>
      <c r="B275" s="34"/>
      <c r="C275" s="34"/>
      <c r="D275" s="34"/>
      <c r="E275" s="34"/>
      <c r="F275" s="34"/>
      <c r="G275" s="34"/>
      <c r="H275" s="34"/>
    </row>
    <row r="276" spans="1:8" x14ac:dyDescent="0.25">
      <c r="A276" s="40"/>
      <c r="B276" s="34"/>
      <c r="C276" s="34"/>
      <c r="D276" s="34"/>
      <c r="E276" s="34"/>
      <c r="F276" s="34"/>
      <c r="G276" s="34"/>
      <c r="H276" s="34"/>
    </row>
    <row r="277" spans="1:8" x14ac:dyDescent="0.25">
      <c r="A277" s="40"/>
      <c r="B277" s="34"/>
      <c r="C277" s="34"/>
      <c r="D277" s="34"/>
      <c r="E277" s="34"/>
      <c r="F277" s="34"/>
      <c r="G277" s="34"/>
      <c r="H277" s="34"/>
    </row>
    <row r="278" spans="1:8" x14ac:dyDescent="0.25">
      <c r="A278" s="40"/>
      <c r="B278" s="34"/>
      <c r="C278" s="34"/>
      <c r="D278" s="34"/>
      <c r="E278" s="34"/>
      <c r="F278" s="34"/>
      <c r="G278" s="34"/>
      <c r="H278" s="34"/>
    </row>
    <row r="279" spans="1:8" x14ac:dyDescent="0.25">
      <c r="A279" s="40"/>
      <c r="B279" s="34"/>
      <c r="C279" s="34"/>
      <c r="D279" s="34"/>
      <c r="E279" s="34"/>
      <c r="F279" s="34"/>
      <c r="G279" s="34"/>
      <c r="H279" s="34"/>
    </row>
    <row r="280" spans="1:8" x14ac:dyDescent="0.25">
      <c r="A280" s="40"/>
      <c r="B280" s="34"/>
      <c r="C280" s="34"/>
      <c r="D280" s="34"/>
      <c r="E280" s="34"/>
      <c r="F280" s="34"/>
      <c r="G280" s="34"/>
      <c r="H280" s="34"/>
    </row>
    <row r="281" spans="1:8" x14ac:dyDescent="0.25">
      <c r="A281" s="40"/>
      <c r="B281" s="34"/>
      <c r="C281" s="34"/>
      <c r="D281" s="34"/>
      <c r="E281" s="34"/>
      <c r="F281" s="34"/>
      <c r="G281" s="34"/>
      <c r="H281" s="34"/>
    </row>
    <row r="282" spans="1:8" x14ac:dyDescent="0.25">
      <c r="A282" s="40"/>
      <c r="B282" s="34"/>
      <c r="C282" s="34"/>
      <c r="D282" s="34"/>
      <c r="E282" s="34"/>
      <c r="F282" s="34"/>
      <c r="G282" s="34"/>
      <c r="H282" s="34"/>
    </row>
    <row r="283" spans="1:8" x14ac:dyDescent="0.25">
      <c r="A283" s="40"/>
      <c r="B283" s="34"/>
      <c r="C283" s="34"/>
      <c r="D283" s="34"/>
      <c r="E283" s="34"/>
      <c r="F283" s="34"/>
      <c r="G283" s="34"/>
      <c r="H283" s="34"/>
    </row>
    <row r="284" spans="1:8" x14ac:dyDescent="0.25">
      <c r="A284" s="40"/>
      <c r="B284" s="34"/>
      <c r="C284" s="34"/>
      <c r="D284" s="34"/>
      <c r="E284" s="34"/>
      <c r="F284" s="34"/>
      <c r="G284" s="34"/>
      <c r="H284" s="34"/>
    </row>
    <row r="285" spans="1:8" x14ac:dyDescent="0.25">
      <c r="A285" s="40"/>
      <c r="B285" s="34"/>
      <c r="C285" s="34"/>
      <c r="D285" s="34"/>
      <c r="E285" s="34"/>
      <c r="F285" s="34"/>
      <c r="G285" s="34"/>
      <c r="H285" s="34"/>
    </row>
    <row r="286" spans="1:8" x14ac:dyDescent="0.25">
      <c r="A286" s="40"/>
      <c r="B286" s="34"/>
      <c r="C286" s="34"/>
      <c r="D286" s="34"/>
      <c r="E286" s="34"/>
      <c r="F286" s="34"/>
      <c r="G286" s="34"/>
      <c r="H286" s="34"/>
    </row>
    <row r="287" spans="1:8" x14ac:dyDescent="0.25">
      <c r="A287" s="40"/>
      <c r="B287" s="34"/>
      <c r="C287" s="34"/>
      <c r="D287" s="34"/>
      <c r="E287" s="34"/>
      <c r="F287" s="34"/>
      <c r="G287" s="34"/>
      <c r="H287" s="34"/>
    </row>
    <row r="288" spans="1:8" x14ac:dyDescent="0.25">
      <c r="A288" s="40"/>
      <c r="B288" s="34"/>
      <c r="C288" s="34"/>
      <c r="D288" s="34"/>
      <c r="E288" s="34"/>
      <c r="F288" s="34"/>
      <c r="G288" s="34"/>
      <c r="H288" s="34"/>
    </row>
    <row r="289" spans="1:8" x14ac:dyDescent="0.25">
      <c r="A289" s="40"/>
      <c r="B289" s="34"/>
      <c r="C289" s="34"/>
      <c r="D289" s="34"/>
      <c r="E289" s="34"/>
      <c r="F289" s="34"/>
      <c r="G289" s="34"/>
      <c r="H289" s="34"/>
    </row>
    <row r="290" spans="1:8" x14ac:dyDescent="0.25">
      <c r="A290" s="40"/>
      <c r="B290" s="34"/>
      <c r="C290" s="34"/>
      <c r="D290" s="34"/>
      <c r="E290" s="34"/>
      <c r="F290" s="34"/>
      <c r="G290" s="34"/>
      <c r="H290" s="34"/>
    </row>
    <row r="291" spans="1:8" x14ac:dyDescent="0.25">
      <c r="A291" s="40"/>
      <c r="B291" s="34"/>
      <c r="C291" s="34"/>
      <c r="D291" s="34"/>
      <c r="E291" s="34"/>
      <c r="F291" s="34"/>
      <c r="G291" s="34"/>
      <c r="H291" s="34"/>
    </row>
    <row r="292" spans="1:8" x14ac:dyDescent="0.25">
      <c r="A292" s="40"/>
      <c r="B292" s="34"/>
      <c r="C292" s="34"/>
      <c r="D292" s="34"/>
      <c r="E292" s="34"/>
      <c r="F292" s="34"/>
      <c r="G292" s="34"/>
      <c r="H292" s="34"/>
    </row>
    <row r="293" spans="1:8" x14ac:dyDescent="0.25">
      <c r="A293" s="40"/>
      <c r="B293" s="34"/>
      <c r="C293" s="34"/>
      <c r="D293" s="34"/>
      <c r="E293" s="34"/>
      <c r="F293" s="34"/>
      <c r="G293" s="34"/>
      <c r="H293" s="34"/>
    </row>
    <row r="294" spans="1:8" x14ac:dyDescent="0.25">
      <c r="A294" s="40"/>
      <c r="B294" s="34"/>
      <c r="C294" s="34"/>
      <c r="D294" s="34"/>
      <c r="E294" s="34"/>
      <c r="F294" s="34"/>
      <c r="G294" s="34"/>
      <c r="H294" s="34"/>
    </row>
    <row r="295" spans="1:8" x14ac:dyDescent="0.25">
      <c r="A295" s="40"/>
      <c r="B295" s="34"/>
      <c r="C295" s="34"/>
      <c r="D295" s="34"/>
      <c r="E295" s="34"/>
      <c r="F295" s="34"/>
      <c r="G295" s="34"/>
      <c r="H295" s="34"/>
    </row>
    <row r="296" spans="1:8" x14ac:dyDescent="0.25">
      <c r="A296" s="40"/>
      <c r="B296" s="34"/>
      <c r="C296" s="34"/>
      <c r="D296" s="34"/>
      <c r="E296" s="34"/>
      <c r="F296" s="34"/>
      <c r="G296" s="34"/>
      <c r="H296" s="34"/>
    </row>
    <row r="297" spans="1:8" x14ac:dyDescent="0.25">
      <c r="A297" s="40"/>
      <c r="B297" s="34"/>
      <c r="C297" s="34"/>
      <c r="D297" s="34"/>
      <c r="E297" s="34"/>
      <c r="F297" s="34"/>
      <c r="G297" s="34"/>
      <c r="H297" s="34"/>
    </row>
    <row r="298" spans="1:8" x14ac:dyDescent="0.25">
      <c r="A298" s="40"/>
      <c r="B298" s="34"/>
      <c r="C298" s="34"/>
      <c r="D298" s="34"/>
      <c r="E298" s="34"/>
      <c r="F298" s="34"/>
      <c r="G298" s="34"/>
      <c r="H298" s="34"/>
    </row>
    <row r="299" spans="1:8" x14ac:dyDescent="0.25">
      <c r="A299" s="40"/>
      <c r="B299" s="34"/>
      <c r="C299" s="34"/>
      <c r="D299" s="34"/>
      <c r="E299" s="34"/>
      <c r="F299" s="34"/>
      <c r="G299" s="34"/>
      <c r="H299" s="34"/>
    </row>
    <row r="300" spans="1:8" x14ac:dyDescent="0.25">
      <c r="A300" s="40"/>
      <c r="B300" s="34"/>
      <c r="C300" s="34"/>
      <c r="D300" s="34"/>
      <c r="E300" s="34"/>
      <c r="F300" s="34"/>
      <c r="G300" s="34"/>
      <c r="H300" s="34"/>
    </row>
    <row r="301" spans="1:8" x14ac:dyDescent="0.25">
      <c r="A301" s="40"/>
      <c r="B301" s="34"/>
      <c r="C301" s="34"/>
      <c r="D301" s="34"/>
      <c r="E301" s="34"/>
      <c r="F301" s="34"/>
      <c r="G301" s="34"/>
      <c r="H301" s="34"/>
    </row>
    <row r="302" spans="1:8" x14ac:dyDescent="0.25">
      <c r="A302" s="40"/>
      <c r="B302" s="34"/>
      <c r="C302" s="34"/>
      <c r="D302" s="34"/>
      <c r="E302" s="34"/>
      <c r="F302" s="34"/>
      <c r="G302" s="34"/>
      <c r="H302" s="34"/>
    </row>
    <row r="303" spans="1:8" x14ac:dyDescent="0.25">
      <c r="A303" s="40"/>
      <c r="B303" s="34"/>
      <c r="C303" s="34"/>
      <c r="D303" s="34"/>
      <c r="E303" s="34"/>
      <c r="F303" s="34"/>
      <c r="G303" s="34"/>
      <c r="H303" s="34"/>
    </row>
    <row r="304" spans="1:8" x14ac:dyDescent="0.25">
      <c r="A304" s="40"/>
      <c r="B304" s="34"/>
      <c r="C304" s="34"/>
      <c r="D304" s="34"/>
      <c r="E304" s="34"/>
      <c r="F304" s="34"/>
      <c r="G304" s="34"/>
      <c r="H304" s="34"/>
    </row>
    <row r="305" spans="1:8" x14ac:dyDescent="0.25">
      <c r="A305" s="40"/>
      <c r="B305" s="34"/>
      <c r="C305" s="34"/>
      <c r="D305" s="34"/>
      <c r="E305" s="34"/>
      <c r="F305" s="34"/>
      <c r="G305" s="34"/>
      <c r="H305" s="34"/>
    </row>
    <row r="306" spans="1:8" x14ac:dyDescent="0.25">
      <c r="A306" s="40"/>
      <c r="B306" s="34"/>
      <c r="C306" s="34"/>
      <c r="D306" s="34"/>
      <c r="E306" s="34"/>
      <c r="F306" s="34"/>
      <c r="G306" s="34"/>
      <c r="H306" s="34"/>
    </row>
    <row r="307" spans="1:8" x14ac:dyDescent="0.25">
      <c r="A307" s="40"/>
      <c r="B307" s="34"/>
      <c r="C307" s="34"/>
      <c r="D307" s="34"/>
      <c r="E307" s="34"/>
      <c r="F307" s="34"/>
      <c r="G307" s="34"/>
      <c r="H307" s="34"/>
    </row>
    <row r="308" spans="1:8" x14ac:dyDescent="0.25">
      <c r="A308" s="40"/>
      <c r="B308" s="34"/>
      <c r="C308" s="34"/>
      <c r="D308" s="34"/>
      <c r="E308" s="34"/>
      <c r="F308" s="34"/>
      <c r="G308" s="34"/>
      <c r="H308" s="34"/>
    </row>
    <row r="309" spans="1:8" x14ac:dyDescent="0.25">
      <c r="A309" s="40"/>
      <c r="B309" s="34"/>
      <c r="C309" s="34"/>
      <c r="D309" s="34"/>
      <c r="E309" s="34"/>
      <c r="F309" s="34"/>
      <c r="G309" s="34"/>
      <c r="H309" s="34"/>
    </row>
    <row r="310" spans="1:8" x14ac:dyDescent="0.25">
      <c r="A310" s="40"/>
      <c r="B310" s="34"/>
      <c r="C310" s="34"/>
      <c r="D310" s="34"/>
      <c r="E310" s="34"/>
      <c r="F310" s="34"/>
      <c r="G310" s="34"/>
      <c r="H310" s="34"/>
    </row>
    <row r="311" spans="1:8" x14ac:dyDescent="0.25">
      <c r="A311" s="40"/>
      <c r="B311" s="34"/>
      <c r="C311" s="34"/>
      <c r="D311" s="34"/>
      <c r="E311" s="34"/>
      <c r="F311" s="34"/>
      <c r="G311" s="34"/>
      <c r="H311" s="34"/>
    </row>
    <row r="312" spans="1:8" x14ac:dyDescent="0.25">
      <c r="A312" s="40"/>
      <c r="B312" s="34"/>
      <c r="C312" s="34"/>
      <c r="D312" s="34"/>
      <c r="E312" s="34"/>
      <c r="F312" s="34"/>
      <c r="G312" s="34"/>
      <c r="H312" s="34"/>
    </row>
    <row r="313" spans="1:8" x14ac:dyDescent="0.25">
      <c r="A313" s="40"/>
      <c r="B313" s="34"/>
      <c r="C313" s="34"/>
      <c r="D313" s="34"/>
      <c r="E313" s="34"/>
      <c r="F313" s="34"/>
      <c r="G313" s="34"/>
      <c r="H313" s="34"/>
    </row>
    <row r="314" spans="1:8" x14ac:dyDescent="0.25">
      <c r="A314" s="40"/>
      <c r="B314" s="34"/>
      <c r="C314" s="34"/>
      <c r="D314" s="34"/>
      <c r="E314" s="34"/>
      <c r="F314" s="34"/>
      <c r="G314" s="34"/>
      <c r="H314" s="34"/>
    </row>
    <row r="315" spans="1:8" x14ac:dyDescent="0.25">
      <c r="A315" s="40"/>
      <c r="B315" s="34"/>
      <c r="C315" s="34"/>
      <c r="D315" s="34"/>
      <c r="E315" s="34"/>
      <c r="F315" s="34"/>
      <c r="G315" s="34"/>
      <c r="H315" s="34"/>
    </row>
    <row r="316" spans="1:8" x14ac:dyDescent="0.25">
      <c r="A316" s="40"/>
      <c r="B316" s="34"/>
      <c r="C316" s="34"/>
      <c r="D316" s="34"/>
      <c r="E316" s="34"/>
      <c r="F316" s="34"/>
      <c r="G316" s="34"/>
      <c r="H316" s="34"/>
    </row>
    <row r="317" spans="1:8" x14ac:dyDescent="0.25">
      <c r="A317" s="40"/>
      <c r="B317" s="34"/>
      <c r="C317" s="34"/>
      <c r="D317" s="34"/>
      <c r="E317" s="34"/>
      <c r="F317" s="34"/>
      <c r="G317" s="34"/>
      <c r="H317" s="34"/>
    </row>
    <row r="318" spans="1:8" x14ac:dyDescent="0.25">
      <c r="A318" s="40"/>
      <c r="B318" s="34"/>
      <c r="C318" s="34"/>
      <c r="D318" s="34"/>
      <c r="E318" s="34"/>
      <c r="F318" s="34"/>
      <c r="G318" s="34"/>
      <c r="H318" s="34"/>
    </row>
    <row r="319" spans="1:8" x14ac:dyDescent="0.25">
      <c r="A319" s="40"/>
      <c r="B319" s="34"/>
      <c r="C319" s="34"/>
      <c r="D319" s="34"/>
      <c r="E319" s="34"/>
      <c r="F319" s="34"/>
      <c r="G319" s="34"/>
      <c r="H319" s="34"/>
    </row>
    <row r="320" spans="1:8" x14ac:dyDescent="0.25">
      <c r="A320" s="40"/>
      <c r="B320" s="34"/>
      <c r="C320" s="34"/>
      <c r="D320" s="34"/>
      <c r="E320" s="34"/>
      <c r="F320" s="34"/>
      <c r="G320" s="34"/>
      <c r="H320" s="34"/>
    </row>
    <row r="321" spans="1:8" x14ac:dyDescent="0.25">
      <c r="A321" s="40"/>
      <c r="B321" s="34"/>
      <c r="C321" s="34"/>
      <c r="D321" s="34"/>
      <c r="E321" s="34"/>
      <c r="F321" s="34"/>
      <c r="G321" s="34"/>
      <c r="H321" s="34"/>
    </row>
    <row r="322" spans="1:8" x14ac:dyDescent="0.25">
      <c r="A322" s="40"/>
      <c r="B322" s="34"/>
      <c r="C322" s="34"/>
      <c r="D322" s="34"/>
      <c r="E322" s="34"/>
      <c r="F322" s="34"/>
      <c r="G322" s="34"/>
      <c r="H322" s="34"/>
    </row>
    <row r="323" spans="1:8" x14ac:dyDescent="0.25">
      <c r="A323" s="40"/>
      <c r="B323" s="34"/>
      <c r="C323" s="34"/>
      <c r="D323" s="34"/>
      <c r="E323" s="34"/>
      <c r="F323" s="34"/>
      <c r="G323" s="34"/>
      <c r="H323" s="34"/>
    </row>
    <row r="324" spans="1:8" x14ac:dyDescent="0.25">
      <c r="A324" s="40"/>
      <c r="B324" s="34"/>
      <c r="C324" s="34"/>
      <c r="D324" s="34"/>
      <c r="E324" s="34"/>
      <c r="F324" s="34"/>
      <c r="G324" s="34"/>
      <c r="H324" s="34"/>
    </row>
    <row r="325" spans="1:8" x14ac:dyDescent="0.25">
      <c r="A325" s="40"/>
      <c r="B325" s="34"/>
      <c r="C325" s="34"/>
      <c r="D325" s="34"/>
      <c r="E325" s="34"/>
      <c r="F325" s="34"/>
      <c r="G325" s="34"/>
      <c r="H325" s="34"/>
    </row>
    <row r="326" spans="1:8" x14ac:dyDescent="0.25">
      <c r="A326" s="40"/>
      <c r="B326" s="34"/>
      <c r="C326" s="34"/>
      <c r="D326" s="34"/>
      <c r="E326" s="34"/>
      <c r="F326" s="34"/>
      <c r="G326" s="34"/>
      <c r="H326" s="34"/>
    </row>
    <row r="327" spans="1:8" x14ac:dyDescent="0.25">
      <c r="A327" s="40"/>
      <c r="B327" s="34"/>
      <c r="C327" s="34"/>
      <c r="D327" s="34"/>
      <c r="E327" s="34"/>
      <c r="F327" s="34"/>
      <c r="G327" s="34"/>
      <c r="H327" s="34"/>
    </row>
    <row r="328" spans="1:8" x14ac:dyDescent="0.25">
      <c r="A328" s="40"/>
      <c r="B328" s="34"/>
      <c r="C328" s="34"/>
      <c r="D328" s="34"/>
      <c r="E328" s="34"/>
      <c r="F328" s="34"/>
      <c r="G328" s="34"/>
      <c r="H328" s="34"/>
    </row>
    <row r="329" spans="1:8" x14ac:dyDescent="0.25">
      <c r="A329" s="40"/>
      <c r="B329" s="34"/>
      <c r="C329" s="34"/>
      <c r="D329" s="34"/>
      <c r="E329" s="34"/>
      <c r="F329" s="34"/>
      <c r="G329" s="34"/>
      <c r="H329" s="34"/>
    </row>
    <row r="330" spans="1:8" x14ac:dyDescent="0.25">
      <c r="A330" s="40"/>
      <c r="B330" s="34"/>
      <c r="C330" s="34"/>
      <c r="D330" s="34"/>
      <c r="E330" s="34"/>
      <c r="F330" s="34"/>
      <c r="G330" s="34"/>
      <c r="H330" s="34"/>
    </row>
    <row r="331" spans="1:8" x14ac:dyDescent="0.25">
      <c r="A331" s="40"/>
      <c r="B331" s="34"/>
      <c r="C331" s="34"/>
      <c r="D331" s="34"/>
      <c r="E331" s="34"/>
      <c r="F331" s="34"/>
      <c r="G331" s="34"/>
      <c r="H331" s="34"/>
    </row>
    <row r="332" spans="1:8" x14ac:dyDescent="0.25">
      <c r="A332" s="40"/>
      <c r="B332" s="34"/>
      <c r="C332" s="34"/>
      <c r="D332" s="34"/>
      <c r="E332" s="34"/>
      <c r="F332" s="34"/>
      <c r="G332" s="34"/>
      <c r="H332" s="34"/>
    </row>
    <row r="333" spans="1:8" x14ac:dyDescent="0.25">
      <c r="A333" s="40"/>
      <c r="B333" s="34"/>
      <c r="C333" s="34"/>
      <c r="D333" s="34"/>
      <c r="E333" s="34"/>
      <c r="F333" s="34"/>
      <c r="G333" s="34"/>
      <c r="H333" s="34"/>
    </row>
    <row r="334" spans="1:8" x14ac:dyDescent="0.25">
      <c r="A334" s="40"/>
      <c r="B334" s="34"/>
      <c r="C334" s="34"/>
      <c r="D334" s="34"/>
      <c r="E334" s="34"/>
      <c r="F334" s="34"/>
      <c r="G334" s="34"/>
      <c r="H334" s="34"/>
    </row>
    <row r="335" spans="1:8" x14ac:dyDescent="0.25">
      <c r="A335" s="40"/>
      <c r="B335" s="34"/>
      <c r="C335" s="34"/>
      <c r="D335" s="34"/>
      <c r="E335" s="34"/>
      <c r="F335" s="34"/>
      <c r="G335" s="34"/>
      <c r="H335" s="34"/>
    </row>
    <row r="336" spans="1:8" x14ac:dyDescent="0.25">
      <c r="A336" s="40"/>
      <c r="B336" s="34"/>
      <c r="C336" s="34"/>
      <c r="D336" s="34"/>
      <c r="E336" s="34"/>
      <c r="F336" s="34"/>
      <c r="G336" s="34"/>
      <c r="H336" s="34"/>
    </row>
    <row r="337" spans="1:8" x14ac:dyDescent="0.25">
      <c r="A337" s="40"/>
      <c r="B337" s="34"/>
      <c r="C337" s="34"/>
      <c r="D337" s="34"/>
      <c r="E337" s="34"/>
      <c r="F337" s="34"/>
      <c r="G337" s="34"/>
      <c r="H337" s="34"/>
    </row>
    <row r="338" spans="1:8" x14ac:dyDescent="0.25">
      <c r="A338" s="40"/>
      <c r="B338" s="34"/>
      <c r="C338" s="34"/>
      <c r="D338" s="34"/>
      <c r="E338" s="34"/>
      <c r="F338" s="34"/>
      <c r="G338" s="34"/>
      <c r="H338" s="34"/>
    </row>
    <row r="339" spans="1:8" x14ac:dyDescent="0.25">
      <c r="A339" s="40"/>
      <c r="B339" s="34"/>
      <c r="C339" s="34"/>
      <c r="D339" s="34"/>
      <c r="E339" s="34"/>
      <c r="F339" s="34"/>
      <c r="G339" s="34"/>
      <c r="H339" s="34"/>
    </row>
    <row r="340" spans="1:8" x14ac:dyDescent="0.25">
      <c r="A340" s="40"/>
      <c r="B340" s="34"/>
      <c r="C340" s="34"/>
      <c r="D340" s="34"/>
      <c r="E340" s="34"/>
      <c r="F340" s="34"/>
      <c r="G340" s="34"/>
      <c r="H340" s="34"/>
    </row>
    <row r="341" spans="1:8" x14ac:dyDescent="0.25">
      <c r="A341" s="40"/>
      <c r="B341" s="34"/>
      <c r="C341" s="34"/>
      <c r="D341" s="34"/>
      <c r="E341" s="34"/>
      <c r="F341" s="34"/>
      <c r="G341" s="34"/>
      <c r="H341" s="34"/>
    </row>
    <row r="342" spans="1:8" x14ac:dyDescent="0.25">
      <c r="A342" s="40"/>
      <c r="B342" s="34"/>
      <c r="C342" s="34"/>
      <c r="D342" s="34"/>
      <c r="E342" s="34"/>
      <c r="F342" s="34"/>
      <c r="G342" s="34"/>
      <c r="H342" s="34"/>
    </row>
    <row r="343" spans="1:8" x14ac:dyDescent="0.25">
      <c r="A343" s="40"/>
      <c r="B343" s="34"/>
      <c r="C343" s="34"/>
      <c r="D343" s="34"/>
      <c r="E343" s="34"/>
      <c r="F343" s="34"/>
      <c r="G343" s="34"/>
      <c r="H343" s="34"/>
    </row>
    <row r="344" spans="1:8" x14ac:dyDescent="0.25">
      <c r="A344" s="40"/>
      <c r="B344" s="34"/>
      <c r="C344" s="34"/>
      <c r="D344" s="34"/>
      <c r="E344" s="34"/>
      <c r="F344" s="34"/>
      <c r="G344" s="34"/>
      <c r="H344" s="34"/>
    </row>
    <row r="345" spans="1:8" x14ac:dyDescent="0.25">
      <c r="A345" s="40"/>
      <c r="B345" s="34"/>
      <c r="C345" s="34"/>
      <c r="D345" s="34"/>
      <c r="E345" s="34"/>
      <c r="F345" s="34"/>
      <c r="G345" s="34"/>
      <c r="H345" s="34"/>
    </row>
    <row r="346" spans="1:8" x14ac:dyDescent="0.25">
      <c r="A346" s="40"/>
      <c r="B346" s="34"/>
      <c r="C346" s="34"/>
      <c r="D346" s="34"/>
      <c r="E346" s="34"/>
      <c r="F346" s="34"/>
      <c r="G346" s="34"/>
      <c r="H346" s="34"/>
    </row>
    <row r="347" spans="1:8" x14ac:dyDescent="0.25">
      <c r="A347" s="40"/>
      <c r="B347" s="34"/>
      <c r="C347" s="34"/>
      <c r="D347" s="34"/>
      <c r="E347" s="34"/>
      <c r="F347" s="34"/>
      <c r="G347" s="34"/>
      <c r="H347" s="34"/>
    </row>
    <row r="348" spans="1:8" x14ac:dyDescent="0.25">
      <c r="A348" s="40"/>
      <c r="B348" s="34"/>
      <c r="C348" s="34"/>
      <c r="D348" s="34"/>
      <c r="E348" s="34"/>
      <c r="F348" s="34"/>
      <c r="G348" s="34"/>
      <c r="H348" s="34"/>
    </row>
    <row r="349" spans="1:8" x14ac:dyDescent="0.25">
      <c r="A349" s="40"/>
      <c r="B349" s="34"/>
      <c r="C349" s="34"/>
      <c r="D349" s="34"/>
      <c r="E349" s="34"/>
      <c r="F349" s="34"/>
      <c r="G349" s="34"/>
      <c r="H349" s="34"/>
    </row>
    <row r="350" spans="1:8" x14ac:dyDescent="0.25">
      <c r="A350" s="40"/>
      <c r="B350" s="34"/>
      <c r="C350" s="34"/>
      <c r="D350" s="34"/>
      <c r="E350" s="34"/>
      <c r="F350" s="34"/>
      <c r="G350" s="34"/>
      <c r="H350" s="34"/>
    </row>
    <row r="351" spans="1:8" x14ac:dyDescent="0.25">
      <c r="A351" s="40"/>
      <c r="B351" s="34"/>
      <c r="C351" s="34"/>
      <c r="D351" s="34"/>
      <c r="E351" s="34"/>
      <c r="F351" s="34"/>
      <c r="G351" s="34"/>
      <c r="H351" s="34"/>
    </row>
    <row r="352" spans="1:8" x14ac:dyDescent="0.25">
      <c r="A352" s="40"/>
      <c r="B352" s="34"/>
      <c r="C352" s="34"/>
      <c r="D352" s="34"/>
      <c r="E352" s="34"/>
      <c r="F352" s="34"/>
      <c r="G352" s="34"/>
      <c r="H352" s="34"/>
    </row>
    <row r="353" spans="1:8" x14ac:dyDescent="0.25">
      <c r="A353" s="40"/>
      <c r="B353" s="34"/>
      <c r="C353" s="34"/>
      <c r="D353" s="34"/>
      <c r="E353" s="34"/>
      <c r="F353" s="34"/>
      <c r="G353" s="34"/>
      <c r="H353" s="34"/>
    </row>
    <row r="354" spans="1:8" x14ac:dyDescent="0.25">
      <c r="A354" s="40"/>
      <c r="B354" s="34"/>
      <c r="C354" s="34"/>
      <c r="D354" s="34"/>
      <c r="E354" s="34"/>
      <c r="F354" s="34"/>
      <c r="G354" s="34"/>
      <c r="H354" s="34"/>
    </row>
    <row r="355" spans="1:8" x14ac:dyDescent="0.25">
      <c r="A355" s="40"/>
      <c r="B355" s="34"/>
      <c r="C355" s="34"/>
      <c r="D355" s="34"/>
      <c r="E355" s="34"/>
      <c r="F355" s="34"/>
      <c r="G355" s="34"/>
      <c r="H355" s="34"/>
    </row>
    <row r="356" spans="1:8" x14ac:dyDescent="0.25">
      <c r="A356" s="40"/>
      <c r="B356" s="34"/>
      <c r="C356" s="34"/>
      <c r="D356" s="34"/>
      <c r="E356" s="34"/>
      <c r="F356" s="34"/>
      <c r="G356" s="34"/>
      <c r="H356" s="34"/>
    </row>
    <row r="357" spans="1:8" x14ac:dyDescent="0.25">
      <c r="A357" s="40"/>
      <c r="B357" s="34"/>
      <c r="C357" s="34"/>
      <c r="D357" s="34"/>
      <c r="E357" s="34"/>
      <c r="F357" s="34"/>
      <c r="G357" s="34"/>
      <c r="H357" s="34"/>
    </row>
    <row r="358" spans="1:8" x14ac:dyDescent="0.25">
      <c r="A358" s="40"/>
      <c r="B358" s="34"/>
      <c r="C358" s="34"/>
      <c r="D358" s="34"/>
      <c r="E358" s="34"/>
      <c r="F358" s="34"/>
      <c r="G358" s="34"/>
      <c r="H358" s="34"/>
    </row>
    <row r="359" spans="1:8" x14ac:dyDescent="0.25">
      <c r="A359" s="40"/>
      <c r="B359" s="34"/>
      <c r="C359" s="34"/>
      <c r="D359" s="34"/>
      <c r="E359" s="34"/>
      <c r="F359" s="34"/>
      <c r="G359" s="34"/>
      <c r="H359" s="34"/>
    </row>
    <row r="360" spans="1:8" x14ac:dyDescent="0.25">
      <c r="A360" s="40"/>
      <c r="B360" s="34"/>
      <c r="C360" s="34"/>
      <c r="D360" s="34"/>
      <c r="E360" s="34"/>
      <c r="F360" s="34"/>
      <c r="G360" s="34"/>
      <c r="H360" s="34"/>
    </row>
    <row r="361" spans="1:8" x14ac:dyDescent="0.25">
      <c r="A361" s="40"/>
      <c r="B361" s="34"/>
      <c r="C361" s="34"/>
      <c r="D361" s="34"/>
      <c r="E361" s="34"/>
      <c r="F361" s="34"/>
      <c r="G361" s="34"/>
      <c r="H361" s="34"/>
    </row>
    <row r="362" spans="1:8" x14ac:dyDescent="0.25">
      <c r="A362" s="40"/>
      <c r="B362" s="34"/>
      <c r="C362" s="34"/>
      <c r="D362" s="34"/>
      <c r="E362" s="34"/>
      <c r="F362" s="34"/>
      <c r="G362" s="34"/>
      <c r="H362" s="34"/>
    </row>
    <row r="363" spans="1:8" x14ac:dyDescent="0.25">
      <c r="A363" s="40"/>
      <c r="B363" s="34"/>
      <c r="C363" s="34"/>
      <c r="D363" s="34"/>
      <c r="E363" s="34"/>
      <c r="F363" s="34"/>
      <c r="G363" s="34"/>
      <c r="H363" s="34"/>
    </row>
    <row r="364" spans="1:8" x14ac:dyDescent="0.25">
      <c r="A364" s="40"/>
      <c r="B364" s="34"/>
      <c r="C364" s="34"/>
      <c r="D364" s="34"/>
      <c r="E364" s="34"/>
      <c r="F364" s="34"/>
      <c r="G364" s="34"/>
      <c r="H364" s="34"/>
    </row>
    <row r="365" spans="1:8" x14ac:dyDescent="0.25">
      <c r="A365" s="40"/>
      <c r="B365" s="34"/>
      <c r="C365" s="34"/>
      <c r="D365" s="34"/>
      <c r="E365" s="34"/>
      <c r="F365" s="34"/>
      <c r="G365" s="34"/>
      <c r="H365" s="34"/>
    </row>
    <row r="366" spans="1:8" x14ac:dyDescent="0.25">
      <c r="A366" s="40"/>
      <c r="B366" s="34"/>
      <c r="C366" s="34"/>
      <c r="D366" s="34"/>
      <c r="E366" s="34"/>
      <c r="F366" s="34"/>
      <c r="G366" s="34"/>
      <c r="H366" s="34"/>
    </row>
    <row r="367" spans="1:8" x14ac:dyDescent="0.25">
      <c r="A367" s="40"/>
      <c r="B367" s="34"/>
      <c r="C367" s="34"/>
      <c r="D367" s="34"/>
      <c r="E367" s="34"/>
      <c r="F367" s="34"/>
      <c r="G367" s="34"/>
      <c r="H367" s="34"/>
    </row>
    <row r="368" spans="1:8" x14ac:dyDescent="0.25">
      <c r="A368" s="40"/>
      <c r="B368" s="34"/>
      <c r="C368" s="34"/>
      <c r="D368" s="34"/>
      <c r="E368" s="34"/>
      <c r="F368" s="34"/>
      <c r="G368" s="34"/>
      <c r="H368" s="34"/>
    </row>
    <row r="369" spans="1:8" x14ac:dyDescent="0.25">
      <c r="A369" s="40"/>
      <c r="B369" s="34"/>
      <c r="C369" s="34"/>
      <c r="D369" s="34"/>
      <c r="E369" s="34"/>
      <c r="F369" s="34"/>
      <c r="G369" s="34"/>
      <c r="H369" s="34"/>
    </row>
    <row r="370" spans="1:8" x14ac:dyDescent="0.25">
      <c r="A370" s="40"/>
      <c r="B370" s="34"/>
      <c r="C370" s="34"/>
      <c r="D370" s="34"/>
      <c r="E370" s="34"/>
      <c r="F370" s="34"/>
      <c r="G370" s="34"/>
      <c r="H370" s="34"/>
    </row>
    <row r="371" spans="1:8" x14ac:dyDescent="0.25">
      <c r="A371" s="40"/>
      <c r="B371" s="34"/>
      <c r="C371" s="34"/>
      <c r="D371" s="34"/>
      <c r="E371" s="34"/>
      <c r="F371" s="34"/>
      <c r="G371" s="34"/>
      <c r="H371" s="34"/>
    </row>
    <row r="372" spans="1:8" x14ac:dyDescent="0.25">
      <c r="A372" s="40"/>
      <c r="B372" s="34"/>
      <c r="C372" s="34"/>
      <c r="D372" s="34"/>
      <c r="E372" s="34"/>
      <c r="F372" s="34"/>
      <c r="G372" s="34"/>
      <c r="H372" s="34"/>
    </row>
    <row r="373" spans="1:8" x14ac:dyDescent="0.25">
      <c r="A373" s="40"/>
      <c r="B373" s="34"/>
      <c r="C373" s="34"/>
      <c r="D373" s="34"/>
      <c r="E373" s="34"/>
      <c r="F373" s="34"/>
      <c r="G373" s="34"/>
      <c r="H373" s="34"/>
    </row>
    <row r="374" spans="1:8" x14ac:dyDescent="0.25">
      <c r="A374" s="40"/>
      <c r="B374" s="34"/>
      <c r="C374" s="34"/>
      <c r="D374" s="34"/>
      <c r="E374" s="34"/>
      <c r="F374" s="34"/>
      <c r="G374" s="34"/>
      <c r="H374" s="34"/>
    </row>
    <row r="375" spans="1:8" x14ac:dyDescent="0.25">
      <c r="A375" s="40"/>
      <c r="B375" s="34"/>
      <c r="C375" s="34"/>
      <c r="D375" s="34"/>
      <c r="E375" s="34"/>
      <c r="F375" s="34"/>
      <c r="G375" s="34"/>
      <c r="H375" s="34"/>
    </row>
    <row r="376" spans="1:8" x14ac:dyDescent="0.25">
      <c r="A376" s="40"/>
      <c r="B376" s="34"/>
      <c r="C376" s="34"/>
      <c r="D376" s="34"/>
      <c r="E376" s="34"/>
      <c r="F376" s="34"/>
      <c r="G376" s="34"/>
      <c r="H376" s="34"/>
    </row>
    <row r="377" spans="1:8" x14ac:dyDescent="0.25">
      <c r="A377" s="40"/>
      <c r="B377" s="34"/>
      <c r="C377" s="34"/>
      <c r="D377" s="34"/>
      <c r="E377" s="34"/>
      <c r="F377" s="34"/>
      <c r="G377" s="34"/>
      <c r="H377" s="34"/>
    </row>
    <row r="378" spans="1:8" x14ac:dyDescent="0.25">
      <c r="A378" s="40"/>
      <c r="B378" s="34"/>
      <c r="C378" s="34"/>
      <c r="D378" s="34"/>
      <c r="E378" s="34"/>
      <c r="F378" s="34"/>
      <c r="G378" s="34"/>
      <c r="H378" s="34"/>
    </row>
    <row r="379" spans="1:8" x14ac:dyDescent="0.25">
      <c r="A379" s="40"/>
      <c r="B379" s="34"/>
      <c r="C379" s="34"/>
      <c r="D379" s="34"/>
      <c r="E379" s="34"/>
      <c r="F379" s="34"/>
      <c r="G379" s="34"/>
      <c r="H379" s="34"/>
    </row>
    <row r="380" spans="1:8" x14ac:dyDescent="0.25">
      <c r="A380" s="40"/>
      <c r="B380" s="34"/>
      <c r="C380" s="34"/>
      <c r="D380" s="34"/>
      <c r="E380" s="34"/>
      <c r="F380" s="34"/>
      <c r="G380" s="34"/>
      <c r="H380" s="34"/>
    </row>
    <row r="381" spans="1:8" x14ac:dyDescent="0.25">
      <c r="A381" s="40"/>
      <c r="B381" s="34"/>
      <c r="C381" s="34"/>
      <c r="D381" s="34"/>
      <c r="E381" s="34"/>
      <c r="F381" s="34"/>
      <c r="G381" s="34"/>
      <c r="H381" s="34"/>
    </row>
    <row r="382" spans="1:8" x14ac:dyDescent="0.25">
      <c r="A382" s="40"/>
      <c r="B382" s="34"/>
      <c r="C382" s="34"/>
      <c r="D382" s="34"/>
      <c r="E382" s="34"/>
      <c r="F382" s="34"/>
      <c r="G382" s="34"/>
      <c r="H382" s="34"/>
    </row>
    <row r="383" spans="1:8" x14ac:dyDescent="0.25">
      <c r="A383" s="40"/>
      <c r="B383" s="34"/>
      <c r="C383" s="34"/>
      <c r="D383" s="34"/>
      <c r="E383" s="34"/>
      <c r="F383" s="34"/>
      <c r="G383" s="34"/>
      <c r="H383" s="34"/>
    </row>
    <row r="384" spans="1:8" x14ac:dyDescent="0.25">
      <c r="A384" s="40"/>
      <c r="B384" s="34"/>
      <c r="C384" s="34"/>
      <c r="D384" s="34"/>
      <c r="E384" s="34"/>
      <c r="F384" s="34"/>
      <c r="G384" s="34"/>
      <c r="H384" s="34"/>
    </row>
    <row r="385" spans="1:8" x14ac:dyDescent="0.25">
      <c r="A385" s="40"/>
      <c r="B385" s="34"/>
      <c r="C385" s="34"/>
      <c r="D385" s="34"/>
      <c r="E385" s="34"/>
      <c r="F385" s="34"/>
      <c r="G385" s="34"/>
      <c r="H385" s="34"/>
    </row>
    <row r="386" spans="1:8" x14ac:dyDescent="0.25">
      <c r="A386" s="40"/>
      <c r="B386" s="34"/>
      <c r="C386" s="34"/>
      <c r="D386" s="34"/>
      <c r="E386" s="34"/>
      <c r="F386" s="34"/>
      <c r="G386" s="34"/>
      <c r="H386" s="34"/>
    </row>
    <row r="387" spans="1:8" x14ac:dyDescent="0.25">
      <c r="A387" s="40"/>
      <c r="B387" s="34"/>
      <c r="C387" s="34"/>
      <c r="D387" s="34"/>
      <c r="E387" s="34"/>
      <c r="F387" s="34"/>
      <c r="G387" s="34"/>
      <c r="H387" s="34"/>
    </row>
    <row r="388" spans="1:8" x14ac:dyDescent="0.25">
      <c r="A388" s="40"/>
      <c r="B388" s="34"/>
      <c r="C388" s="34"/>
      <c r="D388" s="34"/>
      <c r="E388" s="34"/>
      <c r="F388" s="34"/>
      <c r="G388" s="34"/>
      <c r="H388" s="34"/>
    </row>
    <row r="389" spans="1:8" x14ac:dyDescent="0.25">
      <c r="A389" s="40"/>
      <c r="B389" s="34"/>
      <c r="C389" s="34"/>
      <c r="D389" s="34"/>
      <c r="E389" s="34"/>
      <c r="F389" s="34"/>
      <c r="G389" s="34"/>
      <c r="H389" s="34"/>
    </row>
    <row r="390" spans="1:8" x14ac:dyDescent="0.25">
      <c r="A390" s="40"/>
      <c r="B390" s="34"/>
      <c r="C390" s="34"/>
      <c r="D390" s="34"/>
      <c r="E390" s="34"/>
      <c r="F390" s="34"/>
      <c r="G390" s="34"/>
      <c r="H390" s="34"/>
    </row>
    <row r="391" spans="1:8" x14ac:dyDescent="0.25">
      <c r="A391" s="40"/>
      <c r="B391" s="34"/>
      <c r="C391" s="34"/>
      <c r="D391" s="34"/>
      <c r="E391" s="34"/>
      <c r="F391" s="34"/>
      <c r="G391" s="34"/>
      <c r="H391" s="34"/>
    </row>
    <row r="392" spans="1:8" x14ac:dyDescent="0.25">
      <c r="A392" s="40"/>
      <c r="B392" s="34"/>
      <c r="C392" s="34"/>
      <c r="D392" s="34"/>
      <c r="E392" s="34"/>
      <c r="F392" s="34"/>
      <c r="G392" s="34"/>
      <c r="H392" s="34"/>
    </row>
    <row r="393" spans="1:8" x14ac:dyDescent="0.25">
      <c r="A393" s="40"/>
      <c r="B393" s="34"/>
      <c r="C393" s="34"/>
      <c r="D393" s="34"/>
      <c r="E393" s="34"/>
      <c r="F393" s="34"/>
      <c r="G393" s="34"/>
      <c r="H393" s="34"/>
    </row>
    <row r="394" spans="1:8" x14ac:dyDescent="0.25">
      <c r="A394" s="40"/>
      <c r="B394" s="34"/>
      <c r="C394" s="34"/>
      <c r="D394" s="34"/>
      <c r="E394" s="34"/>
      <c r="F394" s="34"/>
      <c r="G394" s="34"/>
      <c r="H394" s="34"/>
    </row>
    <row r="395" spans="1:8" x14ac:dyDescent="0.25">
      <c r="A395" s="40"/>
      <c r="B395" s="34"/>
      <c r="C395" s="34"/>
      <c r="D395" s="34"/>
      <c r="E395" s="34"/>
      <c r="F395" s="34"/>
      <c r="G395" s="34"/>
      <c r="H395" s="34"/>
    </row>
    <row r="396" spans="1:8" x14ac:dyDescent="0.25">
      <c r="A396" s="40"/>
      <c r="B396" s="34"/>
      <c r="C396" s="34"/>
      <c r="D396" s="34"/>
      <c r="E396" s="34"/>
      <c r="F396" s="34"/>
      <c r="G396" s="34"/>
      <c r="H396" s="34"/>
    </row>
    <row r="397" spans="1:8" x14ac:dyDescent="0.25">
      <c r="A397" s="40"/>
      <c r="B397" s="34"/>
      <c r="C397" s="34"/>
      <c r="D397" s="34"/>
      <c r="E397" s="34"/>
      <c r="F397" s="34"/>
      <c r="G397" s="34"/>
      <c r="H397" s="34"/>
    </row>
    <row r="398" spans="1:8" x14ac:dyDescent="0.25">
      <c r="A398" s="40"/>
      <c r="B398" s="34"/>
      <c r="C398" s="34"/>
      <c r="D398" s="34"/>
      <c r="E398" s="34"/>
      <c r="F398" s="34"/>
      <c r="G398" s="34"/>
      <c r="H398" s="34"/>
    </row>
    <row r="399" spans="1:8" x14ac:dyDescent="0.25">
      <c r="A399" s="40"/>
      <c r="B399" s="34"/>
      <c r="C399" s="34"/>
      <c r="D399" s="34"/>
      <c r="E399" s="34"/>
      <c r="F399" s="34"/>
      <c r="G399" s="34"/>
      <c r="H399" s="34"/>
    </row>
    <row r="400" spans="1:8" x14ac:dyDescent="0.25">
      <c r="A400" s="40"/>
      <c r="B400" s="34"/>
      <c r="C400" s="34"/>
      <c r="D400" s="34"/>
      <c r="E400" s="34"/>
      <c r="F400" s="34"/>
      <c r="G400" s="34"/>
      <c r="H400" s="34"/>
    </row>
    <row r="401" spans="1:8" x14ac:dyDescent="0.25">
      <c r="A401" s="40"/>
      <c r="B401" s="34"/>
      <c r="C401" s="34"/>
      <c r="D401" s="34"/>
      <c r="E401" s="34"/>
      <c r="F401" s="34"/>
      <c r="G401" s="34"/>
      <c r="H401" s="34"/>
    </row>
    <row r="402" spans="1:8" x14ac:dyDescent="0.25">
      <c r="A402" s="40"/>
      <c r="B402" s="34"/>
      <c r="C402" s="34"/>
      <c r="D402" s="34"/>
      <c r="E402" s="34"/>
      <c r="F402" s="34"/>
      <c r="G402" s="34"/>
      <c r="H402" s="34"/>
    </row>
    <row r="403" spans="1:8" x14ac:dyDescent="0.25">
      <c r="A403" s="40"/>
      <c r="B403" s="34"/>
      <c r="C403" s="34"/>
      <c r="D403" s="34"/>
      <c r="E403" s="34"/>
      <c r="F403" s="34"/>
      <c r="G403" s="34"/>
      <c r="H403" s="34"/>
    </row>
    <row r="404" spans="1:8" x14ac:dyDescent="0.25">
      <c r="A404" s="40"/>
      <c r="B404" s="34"/>
      <c r="C404" s="34"/>
      <c r="D404" s="34"/>
      <c r="E404" s="34"/>
      <c r="F404" s="34"/>
      <c r="G404" s="34"/>
      <c r="H404" s="34"/>
    </row>
    <row r="405" spans="1:8" x14ac:dyDescent="0.25">
      <c r="A405" s="40"/>
      <c r="B405" s="34"/>
      <c r="C405" s="34"/>
      <c r="D405" s="34"/>
      <c r="E405" s="34"/>
      <c r="F405" s="34"/>
      <c r="G405" s="34"/>
      <c r="H405" s="34"/>
    </row>
    <row r="406" spans="1:8" x14ac:dyDescent="0.25">
      <c r="A406" s="40"/>
      <c r="B406" s="34"/>
      <c r="C406" s="34"/>
      <c r="D406" s="34"/>
      <c r="E406" s="34"/>
      <c r="F406" s="34"/>
      <c r="G406" s="34"/>
      <c r="H406" s="34"/>
    </row>
    <row r="407" spans="1:8" x14ac:dyDescent="0.25">
      <c r="A407" s="40"/>
      <c r="B407" s="34"/>
      <c r="C407" s="34"/>
      <c r="D407" s="34"/>
      <c r="E407" s="34"/>
      <c r="F407" s="34"/>
      <c r="G407" s="34"/>
      <c r="H407" s="34"/>
    </row>
    <row r="408" spans="1:8" x14ac:dyDescent="0.25">
      <c r="A408" s="40"/>
      <c r="B408" s="34"/>
      <c r="C408" s="34"/>
      <c r="D408" s="34"/>
      <c r="E408" s="34"/>
      <c r="F408" s="34"/>
      <c r="G408" s="34"/>
      <c r="H408" s="34"/>
    </row>
    <row r="409" spans="1:8" x14ac:dyDescent="0.25">
      <c r="A409" s="40"/>
      <c r="B409" s="34"/>
      <c r="C409" s="34"/>
      <c r="D409" s="34"/>
      <c r="E409" s="34"/>
      <c r="F409" s="34"/>
      <c r="G409" s="34"/>
      <c r="H409" s="34"/>
    </row>
    <row r="410" spans="1:8" x14ac:dyDescent="0.25">
      <c r="A410" s="40"/>
      <c r="B410" s="34"/>
      <c r="C410" s="34"/>
      <c r="D410" s="34"/>
      <c r="E410" s="34"/>
      <c r="F410" s="34"/>
      <c r="G410" s="34"/>
      <c r="H410" s="34"/>
    </row>
    <row r="411" spans="1:8" x14ac:dyDescent="0.25">
      <c r="A411" s="40"/>
      <c r="B411" s="34"/>
      <c r="C411" s="34"/>
      <c r="D411" s="34"/>
      <c r="E411" s="34"/>
      <c r="F411" s="34"/>
      <c r="G411" s="34"/>
      <c r="H411" s="34"/>
    </row>
    <row r="412" spans="1:8" x14ac:dyDescent="0.25">
      <c r="A412" s="40"/>
      <c r="B412" s="34"/>
      <c r="C412" s="34"/>
      <c r="D412" s="34"/>
      <c r="E412" s="34"/>
      <c r="F412" s="34"/>
      <c r="G412" s="34"/>
      <c r="H412" s="34"/>
    </row>
    <row r="413" spans="1:8" x14ac:dyDescent="0.25">
      <c r="A413" s="40"/>
      <c r="B413" s="34"/>
      <c r="C413" s="34"/>
      <c r="D413" s="34"/>
      <c r="E413" s="34"/>
      <c r="F413" s="34"/>
      <c r="G413" s="34"/>
      <c r="H413" s="34"/>
    </row>
    <row r="414" spans="1:8" x14ac:dyDescent="0.25">
      <c r="A414" s="40"/>
      <c r="B414" s="34"/>
      <c r="C414" s="34"/>
      <c r="D414" s="34"/>
      <c r="E414" s="34"/>
      <c r="F414" s="34"/>
      <c r="G414" s="34"/>
      <c r="H414" s="34"/>
    </row>
    <row r="415" spans="1:8" x14ac:dyDescent="0.25">
      <c r="A415" s="40"/>
      <c r="B415" s="34"/>
      <c r="C415" s="34"/>
      <c r="D415" s="34"/>
      <c r="E415" s="34"/>
      <c r="F415" s="34"/>
      <c r="G415" s="34"/>
      <c r="H415" s="34"/>
    </row>
    <row r="416" spans="1:8" x14ac:dyDescent="0.25">
      <c r="A416" s="40"/>
      <c r="B416" s="34"/>
      <c r="C416" s="34"/>
      <c r="D416" s="34"/>
      <c r="E416" s="34"/>
      <c r="F416" s="34"/>
      <c r="G416" s="34"/>
      <c r="H416" s="34"/>
    </row>
    <row r="417" spans="1:8" x14ac:dyDescent="0.25">
      <c r="A417" s="40"/>
      <c r="B417" s="34"/>
      <c r="C417" s="34"/>
      <c r="D417" s="34"/>
      <c r="E417" s="34"/>
      <c r="F417" s="34"/>
      <c r="G417" s="34"/>
      <c r="H417" s="34"/>
    </row>
    <row r="418" spans="1:8" x14ac:dyDescent="0.25">
      <c r="A418" s="40"/>
      <c r="B418" s="34"/>
      <c r="C418" s="34"/>
      <c r="D418" s="34"/>
      <c r="E418" s="34"/>
      <c r="F418" s="34"/>
      <c r="G418" s="34"/>
      <c r="H418" s="34"/>
    </row>
    <row r="419" spans="1:8" x14ac:dyDescent="0.25">
      <c r="A419" s="40"/>
      <c r="B419" s="34"/>
      <c r="C419" s="34"/>
      <c r="D419" s="34"/>
      <c r="E419" s="34"/>
      <c r="F419" s="34"/>
      <c r="G419" s="34"/>
      <c r="H419" s="34"/>
    </row>
    <row r="420" spans="1:8" x14ac:dyDescent="0.25">
      <c r="A420" s="40"/>
      <c r="B420" s="34"/>
      <c r="C420" s="34"/>
      <c r="D420" s="34"/>
      <c r="E420" s="34"/>
      <c r="F420" s="34"/>
      <c r="G420" s="34"/>
      <c r="H420" s="34"/>
    </row>
    <row r="421" spans="1:8" x14ac:dyDescent="0.25">
      <c r="A421" s="40"/>
      <c r="B421" s="34"/>
      <c r="C421" s="34"/>
      <c r="D421" s="34"/>
      <c r="E421" s="34"/>
      <c r="F421" s="34"/>
      <c r="G421" s="34"/>
      <c r="H421" s="34"/>
    </row>
    <row r="422" spans="1:8" x14ac:dyDescent="0.25">
      <c r="A422" s="40"/>
      <c r="B422" s="34"/>
      <c r="C422" s="34"/>
      <c r="D422" s="34"/>
      <c r="E422" s="34"/>
      <c r="F422" s="34"/>
      <c r="G422" s="34"/>
      <c r="H422" s="34"/>
    </row>
    <row r="423" spans="1:8" x14ac:dyDescent="0.25">
      <c r="A423" s="40"/>
      <c r="B423" s="34"/>
      <c r="C423" s="34"/>
      <c r="D423" s="34"/>
      <c r="E423" s="34"/>
      <c r="F423" s="34"/>
      <c r="G423" s="34"/>
      <c r="H423" s="34"/>
    </row>
    <row r="424" spans="1:8" x14ac:dyDescent="0.25">
      <c r="A424" s="40"/>
      <c r="B424" s="34"/>
      <c r="C424" s="34"/>
      <c r="D424" s="34"/>
      <c r="E424" s="34"/>
      <c r="F424" s="34"/>
      <c r="G424" s="34"/>
      <c r="H424" s="34"/>
    </row>
    <row r="425" spans="1:8" x14ac:dyDescent="0.25">
      <c r="A425" s="40"/>
      <c r="B425" s="34"/>
      <c r="C425" s="34"/>
      <c r="D425" s="34"/>
      <c r="E425" s="34"/>
      <c r="F425" s="34"/>
      <c r="G425" s="34"/>
      <c r="H425" s="34"/>
    </row>
    <row r="426" spans="1:8" x14ac:dyDescent="0.25">
      <c r="A426" s="40"/>
      <c r="B426" s="34"/>
      <c r="C426" s="34"/>
      <c r="D426" s="34"/>
      <c r="E426" s="34"/>
      <c r="F426" s="34"/>
      <c r="G426" s="34"/>
      <c r="H426" s="34"/>
    </row>
    <row r="427" spans="1:8" x14ac:dyDescent="0.25">
      <c r="A427" s="40"/>
      <c r="B427" s="34"/>
      <c r="C427" s="34"/>
      <c r="D427" s="34"/>
      <c r="E427" s="34"/>
      <c r="F427" s="34"/>
      <c r="G427" s="34"/>
      <c r="H427" s="34"/>
    </row>
    <row r="428" spans="1:8" x14ac:dyDescent="0.25">
      <c r="A428" s="40"/>
      <c r="B428" s="34"/>
      <c r="C428" s="34"/>
      <c r="D428" s="34"/>
      <c r="E428" s="34"/>
      <c r="F428" s="34"/>
      <c r="G428" s="34"/>
      <c r="H428" s="34"/>
    </row>
    <row r="429" spans="1:8" x14ac:dyDescent="0.25">
      <c r="A429" s="40"/>
      <c r="B429" s="34"/>
      <c r="C429" s="34"/>
      <c r="D429" s="34"/>
      <c r="E429" s="34"/>
      <c r="F429" s="34"/>
      <c r="G429" s="34"/>
      <c r="H429" s="34"/>
    </row>
    <row r="430" spans="1:8" x14ac:dyDescent="0.25">
      <c r="A430" s="40"/>
      <c r="B430" s="34"/>
      <c r="C430" s="34"/>
      <c r="D430" s="34"/>
      <c r="E430" s="34"/>
      <c r="F430" s="34"/>
      <c r="G430" s="34"/>
      <c r="H430" s="34"/>
    </row>
    <row r="431" spans="1:8" x14ac:dyDescent="0.25">
      <c r="A431" s="40"/>
      <c r="B431" s="34"/>
      <c r="C431" s="34"/>
      <c r="D431" s="34"/>
      <c r="E431" s="34"/>
      <c r="F431" s="34"/>
      <c r="G431" s="34"/>
      <c r="H431" s="34"/>
    </row>
    <row r="432" spans="1:8" x14ac:dyDescent="0.25">
      <c r="A432" s="40"/>
      <c r="B432" s="34"/>
      <c r="C432" s="34"/>
      <c r="D432" s="34"/>
      <c r="E432" s="34"/>
      <c r="F432" s="34"/>
      <c r="G432" s="34"/>
      <c r="H432" s="34"/>
    </row>
    <row r="433" spans="1:8" x14ac:dyDescent="0.25">
      <c r="A433" s="40"/>
      <c r="B433" s="34"/>
      <c r="C433" s="34"/>
      <c r="D433" s="34"/>
      <c r="E433" s="34"/>
      <c r="F433" s="34"/>
      <c r="G433" s="34"/>
      <c r="H433" s="34"/>
    </row>
    <row r="434" spans="1:8" x14ac:dyDescent="0.25">
      <c r="A434" s="40"/>
      <c r="B434" s="34"/>
      <c r="C434" s="34"/>
      <c r="D434" s="34"/>
      <c r="E434" s="34"/>
      <c r="F434" s="34"/>
      <c r="G434" s="34"/>
      <c r="H434" s="34"/>
    </row>
    <row r="435" spans="1:8" x14ac:dyDescent="0.25">
      <c r="A435" s="40"/>
      <c r="B435" s="34"/>
      <c r="C435" s="34"/>
      <c r="D435" s="34"/>
      <c r="E435" s="34"/>
      <c r="F435" s="34"/>
      <c r="G435" s="34"/>
      <c r="H435" s="34"/>
    </row>
    <row r="436" spans="1:8" x14ac:dyDescent="0.25">
      <c r="A436" s="40"/>
      <c r="B436" s="34"/>
      <c r="C436" s="34"/>
      <c r="D436" s="34"/>
      <c r="E436" s="34"/>
      <c r="F436" s="34"/>
      <c r="G436" s="34"/>
      <c r="H436" s="34"/>
    </row>
    <row r="437" spans="1:8" x14ac:dyDescent="0.25">
      <c r="A437" s="40"/>
      <c r="B437" s="34"/>
      <c r="C437" s="34"/>
      <c r="D437" s="34"/>
      <c r="E437" s="34"/>
      <c r="F437" s="34"/>
      <c r="G437" s="34"/>
      <c r="H437" s="34"/>
    </row>
    <row r="438" spans="1:8" x14ac:dyDescent="0.25">
      <c r="A438" s="40"/>
      <c r="B438" s="34"/>
      <c r="C438" s="34"/>
      <c r="D438" s="34"/>
      <c r="E438" s="34"/>
      <c r="F438" s="34"/>
      <c r="G438" s="34"/>
      <c r="H438" s="34"/>
    </row>
    <row r="439" spans="1:8" x14ac:dyDescent="0.25">
      <c r="A439" s="40"/>
      <c r="B439" s="34"/>
      <c r="C439" s="34"/>
      <c r="D439" s="34"/>
      <c r="E439" s="34"/>
      <c r="F439" s="34"/>
      <c r="G439" s="34"/>
      <c r="H439" s="34"/>
    </row>
    <row r="440" spans="1:8" x14ac:dyDescent="0.25">
      <c r="A440" s="40"/>
      <c r="B440" s="34"/>
      <c r="C440" s="34"/>
      <c r="D440" s="34"/>
      <c r="E440" s="34"/>
      <c r="F440" s="34"/>
      <c r="G440" s="34"/>
      <c r="H440" s="34"/>
    </row>
    <row r="441" spans="1:8" x14ac:dyDescent="0.25">
      <c r="A441" s="40"/>
      <c r="B441" s="34"/>
      <c r="C441" s="34"/>
      <c r="D441" s="34"/>
      <c r="E441" s="34"/>
      <c r="F441" s="34"/>
      <c r="G441" s="34"/>
      <c r="H441" s="34"/>
    </row>
    <row r="442" spans="1:8" x14ac:dyDescent="0.25">
      <c r="A442" s="40"/>
      <c r="B442" s="34"/>
      <c r="C442" s="34"/>
      <c r="D442" s="34"/>
      <c r="E442" s="34"/>
      <c r="F442" s="34"/>
      <c r="G442" s="34"/>
      <c r="H442" s="34"/>
    </row>
    <row r="443" spans="1:8" x14ac:dyDescent="0.25">
      <c r="A443" s="40"/>
      <c r="B443" s="34"/>
      <c r="C443" s="34"/>
      <c r="D443" s="34"/>
      <c r="E443" s="34"/>
      <c r="F443" s="34"/>
      <c r="G443" s="34"/>
      <c r="H443" s="34"/>
    </row>
    <row r="444" spans="1:8" x14ac:dyDescent="0.25">
      <c r="A444" s="40"/>
      <c r="B444" s="34"/>
      <c r="C444" s="34"/>
      <c r="D444" s="34"/>
      <c r="E444" s="34"/>
      <c r="F444" s="34"/>
      <c r="G444" s="34"/>
      <c r="H444" s="34"/>
    </row>
    <row r="445" spans="1:8" x14ac:dyDescent="0.25">
      <c r="A445" s="40"/>
      <c r="B445" s="34"/>
      <c r="C445" s="34"/>
      <c r="D445" s="34"/>
      <c r="E445" s="34"/>
      <c r="F445" s="34"/>
      <c r="G445" s="34"/>
      <c r="H445" s="34"/>
    </row>
    <row r="446" spans="1:8" x14ac:dyDescent="0.25">
      <c r="A446" s="40"/>
      <c r="B446" s="34"/>
      <c r="C446" s="34"/>
      <c r="D446" s="34"/>
      <c r="E446" s="34"/>
      <c r="F446" s="34"/>
      <c r="G446" s="34"/>
      <c r="H446" s="34"/>
    </row>
    <row r="447" spans="1:8" x14ac:dyDescent="0.25">
      <c r="A447" s="40"/>
      <c r="B447" s="34"/>
      <c r="C447" s="34"/>
      <c r="D447" s="34"/>
      <c r="E447" s="34"/>
      <c r="F447" s="34"/>
      <c r="G447" s="34"/>
      <c r="H447" s="34"/>
    </row>
    <row r="448" spans="1:8" x14ac:dyDescent="0.25">
      <c r="A448" s="40"/>
      <c r="B448" s="34"/>
      <c r="C448" s="34"/>
      <c r="D448" s="34"/>
      <c r="E448" s="34"/>
      <c r="F448" s="34"/>
      <c r="G448" s="34"/>
      <c r="H448" s="34"/>
    </row>
    <row r="449" spans="1:8" x14ac:dyDescent="0.25">
      <c r="A449" s="40"/>
      <c r="B449" s="34"/>
      <c r="C449" s="34"/>
      <c r="D449" s="34"/>
      <c r="E449" s="34"/>
      <c r="F449" s="34"/>
      <c r="G449" s="34"/>
      <c r="H449" s="34"/>
    </row>
    <row r="450" spans="1:8" x14ac:dyDescent="0.25">
      <c r="A450" s="40"/>
      <c r="B450" s="34"/>
      <c r="C450" s="34"/>
      <c r="D450" s="34"/>
      <c r="E450" s="34"/>
      <c r="F450" s="34"/>
      <c r="G450" s="34"/>
      <c r="H450" s="34"/>
    </row>
    <row r="451" spans="1:8" x14ac:dyDescent="0.25">
      <c r="A451" s="40"/>
      <c r="B451" s="34"/>
      <c r="C451" s="34"/>
      <c r="D451" s="34"/>
      <c r="E451" s="34"/>
      <c r="F451" s="34"/>
      <c r="G451" s="34"/>
      <c r="H451" s="34"/>
    </row>
    <row r="452" spans="1:8" x14ac:dyDescent="0.25">
      <c r="A452" s="40"/>
      <c r="B452" s="34"/>
      <c r="C452" s="34"/>
      <c r="D452" s="34"/>
      <c r="E452" s="34"/>
      <c r="F452" s="34"/>
      <c r="G452" s="34"/>
      <c r="H452" s="34"/>
    </row>
    <row r="453" spans="1:8" x14ac:dyDescent="0.25">
      <c r="A453" s="40"/>
      <c r="B453" s="34"/>
      <c r="C453" s="34"/>
      <c r="D453" s="34"/>
      <c r="E453" s="34"/>
      <c r="F453" s="34"/>
      <c r="G453" s="34"/>
      <c r="H453" s="34"/>
    </row>
    <row r="454" spans="1:8" x14ac:dyDescent="0.25">
      <c r="A454" s="40"/>
      <c r="B454" s="34"/>
      <c r="C454" s="34"/>
      <c r="D454" s="34"/>
      <c r="E454" s="34"/>
      <c r="F454" s="34"/>
      <c r="G454" s="34"/>
      <c r="H454" s="34"/>
    </row>
    <row r="455" spans="1:8" x14ac:dyDescent="0.25">
      <c r="A455" s="40"/>
      <c r="B455" s="34"/>
      <c r="C455" s="34"/>
      <c r="D455" s="34"/>
      <c r="E455" s="34"/>
      <c r="F455" s="34"/>
      <c r="G455" s="34"/>
      <c r="H455" s="34"/>
    </row>
    <row r="456" spans="1:8" x14ac:dyDescent="0.25">
      <c r="A456" s="40"/>
      <c r="B456" s="34"/>
      <c r="C456" s="34"/>
      <c r="D456" s="34"/>
      <c r="E456" s="34"/>
      <c r="F456" s="34"/>
      <c r="G456" s="34"/>
      <c r="H456" s="34"/>
    </row>
    <row r="457" spans="1:8" x14ac:dyDescent="0.25">
      <c r="A457" s="40"/>
      <c r="B457" s="34"/>
      <c r="C457" s="34"/>
      <c r="D457" s="34"/>
      <c r="E457" s="34"/>
      <c r="F457" s="34"/>
      <c r="G457" s="34"/>
      <c r="H457" s="34"/>
    </row>
    <row r="458" spans="1:8" x14ac:dyDescent="0.25">
      <c r="A458" s="40"/>
      <c r="B458" s="34"/>
      <c r="C458" s="34"/>
      <c r="D458" s="34"/>
      <c r="E458" s="34"/>
      <c r="F458" s="34"/>
      <c r="G458" s="34"/>
      <c r="H458" s="34"/>
    </row>
    <row r="459" spans="1:8" x14ac:dyDescent="0.25">
      <c r="A459" s="40"/>
      <c r="B459" s="34"/>
      <c r="C459" s="34"/>
      <c r="D459" s="34"/>
      <c r="E459" s="34"/>
      <c r="F459" s="34"/>
      <c r="G459" s="34"/>
      <c r="H459" s="34"/>
    </row>
    <row r="460" spans="1:8" x14ac:dyDescent="0.25">
      <c r="A460" s="40"/>
      <c r="B460" s="34"/>
      <c r="C460" s="34"/>
      <c r="D460" s="34"/>
      <c r="E460" s="34"/>
      <c r="F460" s="34"/>
      <c r="G460" s="34"/>
      <c r="H460" s="34"/>
    </row>
    <row r="461" spans="1:8" x14ac:dyDescent="0.25">
      <c r="A461" s="40"/>
      <c r="B461" s="34"/>
      <c r="C461" s="34"/>
      <c r="D461" s="34"/>
      <c r="E461" s="34"/>
      <c r="F461" s="34"/>
      <c r="G461" s="34"/>
      <c r="H461" s="34"/>
    </row>
    <row r="462" spans="1:8" x14ac:dyDescent="0.25">
      <c r="A462" s="40"/>
      <c r="B462" s="34"/>
      <c r="C462" s="34"/>
      <c r="D462" s="34"/>
      <c r="E462" s="34"/>
      <c r="F462" s="34"/>
      <c r="G462" s="34"/>
      <c r="H462" s="34"/>
    </row>
    <row r="463" spans="1:8" x14ac:dyDescent="0.25">
      <c r="A463" s="40"/>
      <c r="B463" s="34"/>
      <c r="C463" s="34"/>
      <c r="D463" s="34"/>
      <c r="E463" s="34"/>
      <c r="F463" s="34"/>
      <c r="G463" s="34"/>
      <c r="H463" s="34"/>
    </row>
    <row r="464" spans="1:8" x14ac:dyDescent="0.25">
      <c r="A464" s="40"/>
      <c r="B464" s="34"/>
      <c r="C464" s="34"/>
      <c r="D464" s="34"/>
      <c r="E464" s="34"/>
      <c r="F464" s="34"/>
      <c r="G464" s="34"/>
      <c r="H464" s="34"/>
    </row>
    <row r="465" spans="1:8" x14ac:dyDescent="0.25">
      <c r="A465" s="40"/>
      <c r="B465" s="34"/>
      <c r="C465" s="34"/>
      <c r="D465" s="34"/>
      <c r="E465" s="34"/>
      <c r="F465" s="34"/>
      <c r="G465" s="34"/>
      <c r="H465" s="34"/>
    </row>
    <row r="466" spans="1:8" x14ac:dyDescent="0.25">
      <c r="A466" s="40"/>
      <c r="B466" s="34"/>
      <c r="C466" s="34"/>
      <c r="D466" s="34"/>
      <c r="E466" s="34"/>
      <c r="F466" s="34"/>
      <c r="G466" s="34"/>
      <c r="H466" s="34"/>
    </row>
    <row r="467" spans="1:8" x14ac:dyDescent="0.25">
      <c r="A467" s="40"/>
      <c r="B467" s="34"/>
      <c r="C467" s="34"/>
      <c r="D467" s="34"/>
      <c r="E467" s="34"/>
      <c r="F467" s="34"/>
      <c r="G467" s="34"/>
      <c r="H467" s="34"/>
    </row>
    <row r="468" spans="1:8" x14ac:dyDescent="0.25">
      <c r="A468" s="40"/>
      <c r="B468" s="34"/>
      <c r="C468" s="34"/>
      <c r="D468" s="34"/>
      <c r="E468" s="34"/>
      <c r="F468" s="34"/>
      <c r="G468" s="34"/>
      <c r="H468" s="34"/>
    </row>
    <row r="469" spans="1:8" x14ac:dyDescent="0.25">
      <c r="A469" s="40"/>
      <c r="B469" s="34"/>
      <c r="C469" s="34"/>
      <c r="D469" s="34"/>
      <c r="E469" s="34"/>
      <c r="F469" s="34"/>
      <c r="G469" s="34"/>
      <c r="H469" s="34"/>
    </row>
    <row r="470" spans="1:8" x14ac:dyDescent="0.25">
      <c r="A470" s="40"/>
      <c r="B470" s="34"/>
      <c r="C470" s="34"/>
      <c r="D470" s="34"/>
      <c r="E470" s="34"/>
      <c r="F470" s="34"/>
      <c r="G470" s="34"/>
      <c r="H470" s="34"/>
    </row>
    <row r="471" spans="1:8" x14ac:dyDescent="0.25">
      <c r="A471" s="40"/>
      <c r="B471" s="34"/>
      <c r="C471" s="34"/>
      <c r="D471" s="34"/>
      <c r="E471" s="34"/>
      <c r="F471" s="34"/>
      <c r="G471" s="34"/>
      <c r="H471" s="34"/>
    </row>
    <row r="472" spans="1:8" x14ac:dyDescent="0.25">
      <c r="A472" s="40"/>
      <c r="B472" s="34"/>
      <c r="C472" s="34"/>
      <c r="D472" s="34"/>
      <c r="E472" s="34"/>
      <c r="F472" s="34"/>
      <c r="G472" s="34"/>
      <c r="H472" s="34"/>
    </row>
    <row r="473" spans="1:8" x14ac:dyDescent="0.25">
      <c r="A473" s="40"/>
      <c r="B473" s="34"/>
      <c r="C473" s="34"/>
      <c r="D473" s="34"/>
      <c r="E473" s="34"/>
      <c r="F473" s="34"/>
      <c r="G473" s="34"/>
      <c r="H473" s="34"/>
    </row>
    <row r="474" spans="1:8" x14ac:dyDescent="0.25">
      <c r="A474" s="40"/>
      <c r="B474" s="34"/>
      <c r="C474" s="34"/>
      <c r="D474" s="34"/>
      <c r="E474" s="34"/>
      <c r="F474" s="34"/>
      <c r="G474" s="34"/>
      <c r="H474" s="34"/>
    </row>
    <row r="475" spans="1:8" x14ac:dyDescent="0.25">
      <c r="A475" s="40"/>
      <c r="B475" s="34"/>
      <c r="C475" s="34"/>
      <c r="D475" s="34"/>
      <c r="E475" s="34"/>
      <c r="F475" s="34"/>
      <c r="G475" s="34"/>
      <c r="H475" s="34"/>
    </row>
    <row r="476" spans="1:8" x14ac:dyDescent="0.25">
      <c r="A476" s="40"/>
      <c r="B476" s="34"/>
      <c r="C476" s="34"/>
      <c r="D476" s="34"/>
      <c r="E476" s="34"/>
      <c r="F476" s="34"/>
      <c r="G476" s="34"/>
      <c r="H476" s="34"/>
    </row>
    <row r="477" spans="1:8" x14ac:dyDescent="0.25">
      <c r="A477" s="40"/>
      <c r="B477" s="34"/>
      <c r="C477" s="34"/>
      <c r="D477" s="34"/>
      <c r="E477" s="34"/>
      <c r="F477" s="34"/>
      <c r="G477" s="34"/>
      <c r="H477" s="34"/>
    </row>
    <row r="478" spans="1:8" x14ac:dyDescent="0.25">
      <c r="A478" s="40"/>
      <c r="B478" s="34"/>
      <c r="C478" s="34"/>
      <c r="D478" s="34"/>
      <c r="E478" s="34"/>
      <c r="F478" s="34"/>
      <c r="G478" s="34"/>
      <c r="H478" s="34"/>
    </row>
    <row r="479" spans="1:8" x14ac:dyDescent="0.25">
      <c r="A479" s="40"/>
      <c r="B479" s="34"/>
      <c r="C479" s="34"/>
      <c r="D479" s="34"/>
      <c r="E479" s="34"/>
      <c r="F479" s="34"/>
      <c r="G479" s="34"/>
      <c r="H479" s="34"/>
    </row>
    <row r="480" spans="1:8" x14ac:dyDescent="0.25">
      <c r="A480" s="40"/>
      <c r="B480" s="34"/>
      <c r="C480" s="34"/>
      <c r="D480" s="34"/>
      <c r="E480" s="34"/>
      <c r="F480" s="34"/>
      <c r="G480" s="34"/>
      <c r="H480" s="34"/>
    </row>
    <row r="481" spans="1:8" x14ac:dyDescent="0.25">
      <c r="A481" s="40"/>
      <c r="B481" s="34"/>
      <c r="C481" s="34"/>
      <c r="D481" s="34"/>
      <c r="E481" s="34"/>
      <c r="F481" s="34"/>
      <c r="G481" s="34"/>
      <c r="H481" s="34"/>
    </row>
    <row r="482" spans="1:8" x14ac:dyDescent="0.25">
      <c r="A482" s="40"/>
      <c r="B482" s="34"/>
      <c r="C482" s="34"/>
      <c r="D482" s="34"/>
      <c r="E482" s="34"/>
      <c r="F482" s="34"/>
      <c r="G482" s="34"/>
      <c r="H482" s="34"/>
    </row>
    <row r="483" spans="1:8" x14ac:dyDescent="0.25">
      <c r="A483" s="40"/>
      <c r="B483" s="34"/>
      <c r="C483" s="34"/>
      <c r="D483" s="34"/>
      <c r="E483" s="34"/>
      <c r="F483" s="34"/>
      <c r="G483" s="34"/>
      <c r="H483" s="34"/>
    </row>
    <row r="484" spans="1:8" x14ac:dyDescent="0.25">
      <c r="A484" s="40"/>
      <c r="B484" s="34"/>
      <c r="C484" s="34"/>
      <c r="D484" s="34"/>
      <c r="E484" s="34"/>
      <c r="F484" s="34"/>
      <c r="G484" s="34"/>
      <c r="H484" s="34"/>
    </row>
    <row r="485" spans="1:8" x14ac:dyDescent="0.25">
      <c r="A485" s="40"/>
      <c r="B485" s="34"/>
      <c r="C485" s="34"/>
      <c r="D485" s="34"/>
      <c r="E485" s="34"/>
      <c r="F485" s="34"/>
      <c r="G485" s="34"/>
      <c r="H485" s="34"/>
    </row>
    <row r="486" spans="1:8" x14ac:dyDescent="0.25">
      <c r="A486" s="40"/>
      <c r="B486" s="34"/>
      <c r="C486" s="34"/>
      <c r="D486" s="34"/>
      <c r="E486" s="34"/>
      <c r="F486" s="34"/>
      <c r="G486" s="34"/>
      <c r="H486" s="34"/>
    </row>
    <row r="487" spans="1:8" x14ac:dyDescent="0.25">
      <c r="A487" s="40"/>
      <c r="B487" s="34"/>
      <c r="C487" s="34"/>
      <c r="D487" s="34"/>
      <c r="E487" s="34"/>
      <c r="F487" s="34"/>
      <c r="G487" s="34"/>
      <c r="H487" s="34"/>
    </row>
    <row r="488" spans="1:8" x14ac:dyDescent="0.25">
      <c r="A488" s="40"/>
      <c r="B488" s="34"/>
      <c r="C488" s="34"/>
      <c r="D488" s="34"/>
      <c r="E488" s="34"/>
      <c r="F488" s="34"/>
      <c r="G488" s="34"/>
      <c r="H488" s="34"/>
    </row>
    <row r="489" spans="1:8" x14ac:dyDescent="0.25">
      <c r="A489" s="40"/>
      <c r="B489" s="34"/>
      <c r="C489" s="34"/>
      <c r="D489" s="34"/>
      <c r="E489" s="34"/>
      <c r="F489" s="34"/>
      <c r="G489" s="34"/>
      <c r="H489" s="34"/>
    </row>
    <row r="490" spans="1:8" x14ac:dyDescent="0.25">
      <c r="A490" s="40"/>
      <c r="B490" s="34"/>
      <c r="C490" s="34"/>
      <c r="D490" s="34"/>
      <c r="E490" s="34"/>
      <c r="F490" s="34"/>
      <c r="G490" s="34"/>
      <c r="H490" s="34"/>
    </row>
    <row r="491" spans="1:8" x14ac:dyDescent="0.25">
      <c r="A491" s="40"/>
      <c r="B491" s="34"/>
      <c r="C491" s="34"/>
      <c r="D491" s="34"/>
      <c r="E491" s="34"/>
      <c r="F491" s="34"/>
      <c r="G491" s="34"/>
      <c r="H491" s="34"/>
    </row>
    <row r="492" spans="1:8" x14ac:dyDescent="0.25">
      <c r="A492" s="40"/>
      <c r="B492" s="34"/>
      <c r="C492" s="34"/>
      <c r="D492" s="34"/>
      <c r="E492" s="34"/>
      <c r="F492" s="34"/>
      <c r="G492" s="34"/>
      <c r="H492" s="34"/>
    </row>
    <row r="493" spans="1:8" x14ac:dyDescent="0.25">
      <c r="A493" s="40"/>
      <c r="B493" s="34"/>
      <c r="C493" s="34"/>
      <c r="D493" s="34"/>
      <c r="E493" s="34"/>
      <c r="F493" s="34"/>
      <c r="G493" s="34"/>
      <c r="H493" s="34"/>
    </row>
    <row r="494" spans="1:8" x14ac:dyDescent="0.25">
      <c r="A494" s="40"/>
      <c r="B494" s="34"/>
      <c r="C494" s="34"/>
      <c r="D494" s="34"/>
      <c r="E494" s="34"/>
      <c r="F494" s="34"/>
      <c r="G494" s="34"/>
      <c r="H494" s="34"/>
    </row>
    <row r="495" spans="1:8" x14ac:dyDescent="0.25">
      <c r="A495" s="40"/>
      <c r="B495" s="34"/>
      <c r="C495" s="34"/>
      <c r="D495" s="34"/>
      <c r="E495" s="34"/>
      <c r="F495" s="34"/>
      <c r="G495" s="34"/>
      <c r="H495" s="34"/>
    </row>
    <row r="496" spans="1:8" x14ac:dyDescent="0.25">
      <c r="A496" s="40"/>
      <c r="B496" s="34"/>
      <c r="C496" s="34"/>
      <c r="D496" s="34"/>
      <c r="E496" s="34"/>
      <c r="F496" s="34"/>
      <c r="G496" s="34"/>
      <c r="H496" s="34"/>
    </row>
    <row r="497" spans="1:8" x14ac:dyDescent="0.25">
      <c r="A497" s="40"/>
      <c r="B497" s="34"/>
      <c r="C497" s="34"/>
      <c r="D497" s="34"/>
      <c r="E497" s="34"/>
      <c r="F497" s="34"/>
      <c r="G497" s="34"/>
      <c r="H497" s="34"/>
    </row>
    <row r="498" spans="1:8" x14ac:dyDescent="0.25">
      <c r="A498" s="40"/>
      <c r="B498" s="34"/>
      <c r="C498" s="34"/>
      <c r="D498" s="34"/>
      <c r="E498" s="34"/>
      <c r="F498" s="34"/>
      <c r="G498" s="34"/>
      <c r="H498" s="34"/>
    </row>
    <row r="499" spans="1:8" x14ac:dyDescent="0.25">
      <c r="A499" s="40"/>
      <c r="B499" s="34"/>
      <c r="C499" s="34"/>
      <c r="D499" s="34"/>
      <c r="E499" s="34"/>
      <c r="F499" s="34"/>
      <c r="G499" s="34"/>
      <c r="H499" s="34"/>
    </row>
    <row r="500" spans="1:8" x14ac:dyDescent="0.25">
      <c r="A500" s="40"/>
      <c r="B500" s="34"/>
      <c r="C500" s="34"/>
      <c r="D500" s="34"/>
      <c r="E500" s="34"/>
      <c r="F500" s="34"/>
      <c r="G500" s="34"/>
      <c r="H500" s="34"/>
    </row>
    <row r="501" spans="1:8" x14ac:dyDescent="0.25">
      <c r="A501" s="40"/>
      <c r="B501" s="34"/>
      <c r="C501" s="34"/>
      <c r="D501" s="34"/>
      <c r="E501" s="34"/>
      <c r="F501" s="34"/>
      <c r="G501" s="34"/>
      <c r="H501" s="34"/>
    </row>
    <row r="502" spans="1:8" x14ac:dyDescent="0.25">
      <c r="A502" s="40"/>
      <c r="B502" s="34"/>
      <c r="C502" s="34"/>
      <c r="D502" s="34"/>
      <c r="E502" s="34"/>
      <c r="F502" s="34"/>
      <c r="G502" s="34"/>
      <c r="H502" s="34"/>
    </row>
    <row r="503" spans="1:8" x14ac:dyDescent="0.25">
      <c r="A503" s="40"/>
      <c r="B503" s="34"/>
      <c r="C503" s="34"/>
      <c r="D503" s="34"/>
      <c r="E503" s="34"/>
      <c r="F503" s="34"/>
      <c r="G503" s="34"/>
      <c r="H503" s="34"/>
    </row>
    <row r="504" spans="1:8" x14ac:dyDescent="0.25">
      <c r="A504" s="40"/>
      <c r="B504" s="34"/>
      <c r="C504" s="34"/>
      <c r="D504" s="34"/>
      <c r="E504" s="34"/>
      <c r="F504" s="34"/>
      <c r="G504" s="34"/>
      <c r="H504" s="34"/>
    </row>
    <row r="505" spans="1:8" x14ac:dyDescent="0.25">
      <c r="A505" s="40"/>
      <c r="B505" s="34"/>
      <c r="C505" s="34"/>
      <c r="D505" s="34"/>
      <c r="E505" s="34"/>
      <c r="F505" s="34"/>
      <c r="G505" s="34"/>
      <c r="H505" s="34"/>
    </row>
    <row r="506" spans="1:8" x14ac:dyDescent="0.25">
      <c r="A506" s="40"/>
      <c r="B506" s="34"/>
      <c r="C506" s="34"/>
      <c r="D506" s="34"/>
      <c r="E506" s="34"/>
      <c r="F506" s="34"/>
      <c r="G506" s="34"/>
      <c r="H506" s="34"/>
    </row>
    <row r="507" spans="1:8" x14ac:dyDescent="0.25">
      <c r="A507" s="40"/>
      <c r="B507" s="34"/>
      <c r="C507" s="34"/>
      <c r="D507" s="34"/>
      <c r="E507" s="34"/>
      <c r="F507" s="34"/>
      <c r="G507" s="34"/>
      <c r="H507" s="34"/>
    </row>
    <row r="508" spans="1:8" x14ac:dyDescent="0.25">
      <c r="A508" s="40"/>
      <c r="B508" s="34"/>
      <c r="C508" s="34"/>
      <c r="D508" s="34"/>
      <c r="E508" s="34"/>
      <c r="F508" s="34"/>
      <c r="G508" s="34"/>
      <c r="H508" s="34"/>
    </row>
    <row r="509" spans="1:8" x14ac:dyDescent="0.25">
      <c r="A509" s="40"/>
      <c r="B509" s="34"/>
      <c r="C509" s="34"/>
      <c r="D509" s="34"/>
      <c r="E509" s="34"/>
      <c r="F509" s="34"/>
      <c r="G509" s="34"/>
      <c r="H509" s="34"/>
    </row>
    <row r="510" spans="1:8" x14ac:dyDescent="0.25">
      <c r="A510" s="40"/>
      <c r="B510" s="34"/>
      <c r="C510" s="34"/>
      <c r="D510" s="34"/>
      <c r="E510" s="34"/>
      <c r="F510" s="34"/>
      <c r="G510" s="34"/>
      <c r="H510" s="34"/>
    </row>
    <row r="511" spans="1:8" x14ac:dyDescent="0.25">
      <c r="A511" s="40"/>
      <c r="B511" s="34"/>
      <c r="C511" s="34"/>
      <c r="D511" s="34"/>
      <c r="E511" s="34"/>
      <c r="F511" s="34"/>
      <c r="G511" s="34"/>
      <c r="H511" s="34"/>
    </row>
    <row r="512" spans="1:8" x14ac:dyDescent="0.25">
      <c r="A512" s="40"/>
      <c r="B512" s="34"/>
      <c r="C512" s="34"/>
      <c r="D512" s="34"/>
      <c r="E512" s="34"/>
      <c r="F512" s="34"/>
      <c r="G512" s="34"/>
      <c r="H512" s="34"/>
    </row>
    <row r="513" spans="1:8" x14ac:dyDescent="0.25">
      <c r="A513" s="40"/>
      <c r="B513" s="34"/>
      <c r="C513" s="34"/>
      <c r="D513" s="34"/>
      <c r="E513" s="34"/>
      <c r="F513" s="34"/>
      <c r="G513" s="34"/>
      <c r="H513" s="34"/>
    </row>
    <row r="514" spans="1:8" x14ac:dyDescent="0.25">
      <c r="A514" s="40"/>
      <c r="B514" s="34"/>
      <c r="C514" s="34"/>
      <c r="D514" s="34"/>
      <c r="E514" s="34"/>
      <c r="F514" s="34"/>
      <c r="G514" s="34"/>
      <c r="H514" s="34"/>
    </row>
    <row r="515" spans="1:8" x14ac:dyDescent="0.25">
      <c r="A515" s="40"/>
      <c r="B515" s="34"/>
      <c r="C515" s="34"/>
      <c r="D515" s="34"/>
      <c r="E515" s="34"/>
      <c r="F515" s="34"/>
      <c r="G515" s="34"/>
      <c r="H515" s="34"/>
    </row>
  </sheetData>
  <mergeCells count="3">
    <mergeCell ref="B2:I2"/>
    <mergeCell ref="B4:I4"/>
    <mergeCell ref="A38:I38"/>
  </mergeCells>
  <phoneticPr fontId="34" type="noConversion"/>
  <printOptions horizontalCentered="1"/>
  <pageMargins left="0" right="0" top="0.74803149606299202" bottom="0" header="0.31496062992126" footer="0"/>
  <pageSetup paperSize="9" scale="60" fitToWidth="3" fitToHeight="3" pageOrder="overThenDown" orientation="landscape" r:id="rId1"/>
  <headerFooter>
    <oddHeader>&amp;C&amp;A</oddHeader>
    <oddFooter>&amp;L&amp;F&amp;C&amp;P/&amp;P&amp;R&amp;D&amp;T</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P239"/>
  <sheetViews>
    <sheetView topLeftCell="B20" zoomScale="90" zoomScaleNormal="90" zoomScaleSheetLayoutView="78" workbookViewId="0">
      <selection activeCell="L8" sqref="L8"/>
    </sheetView>
  </sheetViews>
  <sheetFormatPr defaultColWidth="9.33203125" defaultRowHeight="18" x14ac:dyDescent="0.25"/>
  <cols>
    <col min="1" max="1" width="8" style="846" customWidth="1"/>
    <col min="2" max="2" width="30.5" style="830" customWidth="1"/>
    <col min="3" max="3" width="15.83203125" style="48" customWidth="1"/>
    <col min="4" max="4" width="15.5" style="48" customWidth="1"/>
    <col min="5" max="5" width="16.5" style="48" customWidth="1"/>
    <col min="6" max="6" width="17.1640625" style="48" customWidth="1"/>
    <col min="7" max="10" width="13.33203125" style="48" customWidth="1"/>
    <col min="11" max="11" width="16.1640625" style="48" customWidth="1"/>
    <col min="12" max="13" width="13.33203125" style="48" customWidth="1"/>
    <col min="14" max="14" width="16.1640625" style="48" customWidth="1"/>
    <col min="15" max="15" width="20.1640625" style="48" customWidth="1"/>
    <col min="16" max="16384" width="9.33203125" style="48"/>
  </cols>
  <sheetData>
    <row r="1" spans="1:16" x14ac:dyDescent="0.25">
      <c r="K1" s="108"/>
      <c r="L1" s="108"/>
      <c r="M1" s="108"/>
    </row>
    <row r="2" spans="1:16" x14ac:dyDescent="0.25">
      <c r="E2" s="1295" t="s">
        <v>1121</v>
      </c>
      <c r="F2" s="1295"/>
      <c r="G2" s="1295"/>
      <c r="H2" s="1298"/>
      <c r="I2" s="1298"/>
      <c r="J2" s="1298"/>
      <c r="K2" s="108"/>
      <c r="L2" s="108"/>
      <c r="M2" s="108"/>
    </row>
    <row r="3" spans="1:16" x14ac:dyDescent="0.25">
      <c r="E3" s="109"/>
      <c r="F3" s="109"/>
      <c r="G3" s="109"/>
      <c r="H3" s="109"/>
      <c r="I3" s="109"/>
      <c r="J3" s="109"/>
      <c r="K3" s="108"/>
      <c r="L3" s="108"/>
      <c r="M3" s="108"/>
    </row>
    <row r="4" spans="1:16" x14ac:dyDescent="0.25">
      <c r="E4" s="1295" t="s">
        <v>1122</v>
      </c>
      <c r="F4" s="1295"/>
      <c r="G4" s="1295"/>
      <c r="H4" s="1298"/>
      <c r="I4" s="1298"/>
      <c r="J4" s="1298"/>
      <c r="K4" s="108"/>
      <c r="L4" s="108"/>
      <c r="M4" s="108"/>
    </row>
    <row r="5" spans="1:16" x14ac:dyDescent="0.25">
      <c r="E5" s="909"/>
      <c r="H5" s="898"/>
      <c r="I5" s="898"/>
      <c r="J5" s="898"/>
      <c r="K5" s="108"/>
      <c r="L5" s="108"/>
      <c r="M5" s="108"/>
    </row>
    <row r="6" spans="1:16" x14ac:dyDescent="0.25">
      <c r="B6" s="830" t="s">
        <v>1000</v>
      </c>
      <c r="K6" s="108"/>
      <c r="L6" s="108"/>
      <c r="M6" s="108"/>
      <c r="N6" s="108"/>
    </row>
    <row r="7" spans="1:16" ht="18.75" customHeight="1" thickBot="1" x14ac:dyDescent="0.3">
      <c r="M7" s="110"/>
      <c r="N7" s="110"/>
    </row>
    <row r="8" spans="1:16" ht="62.25" customHeight="1" x14ac:dyDescent="0.25">
      <c r="A8" s="1060" t="s">
        <v>31</v>
      </c>
      <c r="B8" s="1061" t="s">
        <v>32</v>
      </c>
      <c r="C8" s="1017" t="s">
        <v>838</v>
      </c>
      <c r="D8" s="1017" t="s">
        <v>125</v>
      </c>
      <c r="E8" s="1017" t="s">
        <v>126</v>
      </c>
      <c r="F8" s="1017" t="s">
        <v>1049</v>
      </c>
      <c r="G8" s="1119" t="s">
        <v>916</v>
      </c>
      <c r="H8" s="1120"/>
      <c r="I8" s="1017" t="s">
        <v>127</v>
      </c>
      <c r="J8" s="1017" t="s">
        <v>128</v>
      </c>
      <c r="K8" s="1017" t="s">
        <v>1045</v>
      </c>
      <c r="L8" s="1017" t="s">
        <v>257</v>
      </c>
      <c r="M8" s="1017" t="s">
        <v>258</v>
      </c>
      <c r="N8" s="1017" t="s">
        <v>918</v>
      </c>
      <c r="O8" s="1019" t="s">
        <v>6</v>
      </c>
      <c r="P8" s="111"/>
    </row>
    <row r="9" spans="1:16" ht="18.75" x14ac:dyDescent="0.3">
      <c r="A9" s="1062"/>
      <c r="B9" s="832"/>
      <c r="C9" s="520"/>
      <c r="D9" s="521" t="s">
        <v>133</v>
      </c>
      <c r="E9" s="521" t="s">
        <v>133</v>
      </c>
      <c r="F9" s="521" t="s">
        <v>1048</v>
      </c>
      <c r="G9" s="521" t="s">
        <v>914</v>
      </c>
      <c r="H9" s="997" t="s">
        <v>132</v>
      </c>
      <c r="I9" s="997" t="s">
        <v>131</v>
      </c>
      <c r="J9" s="997" t="s">
        <v>131</v>
      </c>
      <c r="K9" s="997" t="s">
        <v>131</v>
      </c>
      <c r="L9" s="997" t="s">
        <v>131</v>
      </c>
      <c r="M9" s="997" t="s">
        <v>131</v>
      </c>
      <c r="N9" s="997" t="s">
        <v>131</v>
      </c>
      <c r="O9" s="1001" t="s">
        <v>1046</v>
      </c>
      <c r="P9" s="112"/>
    </row>
    <row r="10" spans="1:16" ht="18.75" x14ac:dyDescent="0.3">
      <c r="A10" s="1062">
        <v>1</v>
      </c>
      <c r="B10" s="832">
        <v>2</v>
      </c>
      <c r="C10" s="521"/>
      <c r="D10" s="521">
        <v>3</v>
      </c>
      <c r="E10" s="521">
        <v>4</v>
      </c>
      <c r="F10" s="521">
        <f>+E10+1</f>
        <v>5</v>
      </c>
      <c r="G10" s="521">
        <v>5</v>
      </c>
      <c r="H10" s="521">
        <v>6</v>
      </c>
      <c r="I10" s="521">
        <f t="shared" ref="I10" si="0">+H10+1</f>
        <v>7</v>
      </c>
      <c r="J10" s="521">
        <v>8</v>
      </c>
      <c r="K10" s="521">
        <v>9</v>
      </c>
      <c r="L10" s="521">
        <v>10</v>
      </c>
      <c r="M10" s="521">
        <v>11</v>
      </c>
      <c r="N10" s="521">
        <v>12</v>
      </c>
      <c r="O10" s="1063">
        <v>13</v>
      </c>
    </row>
    <row r="11" spans="1:16" ht="18.75" x14ac:dyDescent="0.3">
      <c r="A11" s="852"/>
      <c r="B11" s="833" t="s">
        <v>713</v>
      </c>
      <c r="C11" s="658"/>
      <c r="D11" s="85"/>
      <c r="E11" s="85"/>
      <c r="F11" s="85"/>
      <c r="G11" s="85"/>
      <c r="H11" s="85"/>
      <c r="I11" s="84"/>
      <c r="J11" s="84"/>
      <c r="K11" s="84"/>
      <c r="L11" s="84"/>
      <c r="M11" s="84"/>
      <c r="N11" s="84"/>
      <c r="O11" s="86"/>
    </row>
    <row r="12" spans="1:16" x14ac:dyDescent="0.25">
      <c r="A12" s="852">
        <v>1</v>
      </c>
      <c r="B12" s="855" t="s">
        <v>919</v>
      </c>
      <c r="C12" s="835"/>
      <c r="D12" s="87"/>
      <c r="E12" s="87"/>
      <c r="F12" s="87"/>
      <c r="G12" s="87"/>
      <c r="H12" s="87"/>
      <c r="I12" s="84"/>
      <c r="J12" s="84"/>
      <c r="K12" s="84"/>
      <c r="L12" s="84"/>
      <c r="M12" s="84"/>
      <c r="N12" s="84"/>
      <c r="O12" s="86"/>
    </row>
    <row r="13" spans="1:16" x14ac:dyDescent="0.25">
      <c r="A13" s="852"/>
      <c r="B13" s="899" t="s">
        <v>1057</v>
      </c>
      <c r="C13" s="835"/>
      <c r="D13" s="87"/>
      <c r="E13" s="87"/>
      <c r="F13" s="87"/>
      <c r="G13" s="87"/>
      <c r="H13" s="87"/>
      <c r="I13" s="84"/>
      <c r="J13" s="84"/>
      <c r="K13" s="84"/>
      <c r="L13" s="84"/>
      <c r="M13" s="84"/>
      <c r="N13" s="84"/>
      <c r="O13" s="86"/>
    </row>
    <row r="14" spans="1:16" x14ac:dyDescent="0.25">
      <c r="A14" s="852"/>
      <c r="B14" s="899" t="s">
        <v>1058</v>
      </c>
      <c r="C14" s="835"/>
      <c r="D14" s="87"/>
      <c r="E14" s="87"/>
      <c r="F14" s="87"/>
      <c r="G14" s="87"/>
      <c r="H14" s="87"/>
      <c r="I14" s="84"/>
      <c r="J14" s="84"/>
      <c r="K14" s="84"/>
      <c r="L14" s="84"/>
      <c r="M14" s="84"/>
      <c r="N14" s="84"/>
      <c r="O14" s="86"/>
    </row>
    <row r="15" spans="1:16" x14ac:dyDescent="0.25">
      <c r="A15" s="852"/>
      <c r="B15" s="836" t="s">
        <v>818</v>
      </c>
      <c r="C15" s="837"/>
      <c r="D15" s="87"/>
      <c r="E15" s="87"/>
      <c r="F15" s="87"/>
      <c r="G15" s="87"/>
      <c r="H15" s="87"/>
      <c r="I15" s="84"/>
      <c r="J15" s="84"/>
      <c r="K15" s="84"/>
      <c r="L15" s="84"/>
      <c r="M15" s="84"/>
      <c r="N15" s="84"/>
      <c r="O15" s="86"/>
    </row>
    <row r="16" spans="1:16" x14ac:dyDescent="0.25">
      <c r="A16" s="852"/>
      <c r="B16" s="838" t="s">
        <v>819</v>
      </c>
      <c r="C16" s="839"/>
      <c r="D16" s="87"/>
      <c r="E16" s="87"/>
      <c r="F16" s="87"/>
      <c r="G16" s="87"/>
      <c r="H16" s="87"/>
      <c r="I16" s="84"/>
      <c r="J16" s="84"/>
      <c r="K16" s="84"/>
      <c r="L16" s="84"/>
      <c r="M16" s="84"/>
      <c r="N16" s="84"/>
      <c r="O16" s="86"/>
    </row>
    <row r="17" spans="1:15" x14ac:dyDescent="0.25">
      <c r="A17" s="852"/>
      <c r="B17" s="838" t="s">
        <v>820</v>
      </c>
      <c r="C17" s="839"/>
      <c r="D17" s="87"/>
      <c r="E17" s="87"/>
      <c r="F17" s="87"/>
      <c r="G17" s="87"/>
      <c r="H17" s="87"/>
      <c r="I17" s="84"/>
      <c r="J17" s="84"/>
      <c r="K17" s="84"/>
      <c r="L17" s="84"/>
      <c r="M17" s="84"/>
      <c r="N17" s="84"/>
      <c r="O17" s="86"/>
    </row>
    <row r="18" spans="1:15" x14ac:dyDescent="0.25">
      <c r="A18" s="852"/>
      <c r="B18" s="838" t="s">
        <v>821</v>
      </c>
      <c r="C18" s="839"/>
      <c r="D18" s="87"/>
      <c r="E18" s="87"/>
      <c r="F18" s="87"/>
      <c r="G18" s="87"/>
      <c r="H18" s="87"/>
      <c r="I18" s="84"/>
      <c r="J18" s="84"/>
      <c r="K18" s="84"/>
      <c r="L18" s="84"/>
      <c r="M18" s="84"/>
      <c r="N18" s="84"/>
      <c r="O18" s="86"/>
    </row>
    <row r="19" spans="1:15" x14ac:dyDescent="0.25">
      <c r="A19" s="852"/>
      <c r="B19" s="838" t="s">
        <v>822</v>
      </c>
      <c r="C19" s="839"/>
      <c r="D19" s="87"/>
      <c r="E19" s="87"/>
      <c r="F19" s="87"/>
      <c r="G19" s="87"/>
      <c r="H19" s="87"/>
      <c r="I19" s="84"/>
      <c r="J19" s="84"/>
      <c r="K19" s="84"/>
      <c r="L19" s="84"/>
      <c r="M19" s="84"/>
      <c r="N19" s="84"/>
      <c r="O19" s="86"/>
    </row>
    <row r="20" spans="1:15" x14ac:dyDescent="0.25">
      <c r="A20" s="852"/>
      <c r="B20" s="838" t="s">
        <v>823</v>
      </c>
      <c r="C20" s="839"/>
      <c r="D20" s="87"/>
      <c r="E20" s="87"/>
      <c r="F20" s="87"/>
      <c r="G20" s="87"/>
      <c r="H20" s="87"/>
      <c r="I20" s="84"/>
      <c r="J20" s="84"/>
      <c r="K20" s="84"/>
      <c r="L20" s="84"/>
      <c r="M20" s="84"/>
      <c r="N20" s="84"/>
      <c r="O20" s="86"/>
    </row>
    <row r="21" spans="1:15" x14ac:dyDescent="0.25">
      <c r="A21" s="852"/>
      <c r="B21" s="838" t="s">
        <v>824</v>
      </c>
      <c r="C21" s="839"/>
      <c r="D21" s="87"/>
      <c r="E21" s="87"/>
      <c r="F21" s="87"/>
      <c r="G21" s="87"/>
      <c r="H21" s="87"/>
      <c r="I21" s="84"/>
      <c r="J21" s="84"/>
      <c r="K21" s="84"/>
      <c r="L21" s="84"/>
      <c r="M21" s="84"/>
      <c r="N21" s="84"/>
      <c r="O21" s="86"/>
    </row>
    <row r="22" spans="1:15" x14ac:dyDescent="0.25">
      <c r="A22" s="852"/>
      <c r="B22" s="838" t="s">
        <v>825</v>
      </c>
      <c r="C22" s="839"/>
      <c r="D22" s="87"/>
      <c r="E22" s="87"/>
      <c r="F22" s="87"/>
      <c r="G22" s="87"/>
      <c r="H22" s="87"/>
      <c r="I22" s="84"/>
      <c r="J22" s="84"/>
      <c r="K22" s="84"/>
      <c r="L22" s="84"/>
      <c r="M22" s="84"/>
      <c r="N22" s="84"/>
      <c r="O22" s="86"/>
    </row>
    <row r="23" spans="1:15" x14ac:dyDescent="0.25">
      <c r="A23" s="852"/>
      <c r="B23" s="838" t="s">
        <v>826</v>
      </c>
      <c r="C23" s="839"/>
      <c r="D23" s="87"/>
      <c r="E23" s="87"/>
      <c r="F23" s="87"/>
      <c r="G23" s="87"/>
      <c r="H23" s="87"/>
      <c r="I23" s="84"/>
      <c r="J23" s="84"/>
      <c r="K23" s="84"/>
      <c r="L23" s="84"/>
      <c r="M23" s="84"/>
      <c r="N23" s="84"/>
      <c r="O23" s="86"/>
    </row>
    <row r="24" spans="1:15" x14ac:dyDescent="0.25">
      <c r="A24" s="852"/>
      <c r="B24" s="838" t="s">
        <v>827</v>
      </c>
      <c r="C24" s="839"/>
      <c r="D24" s="87"/>
      <c r="E24" s="87"/>
      <c r="F24" s="87"/>
      <c r="G24" s="87"/>
      <c r="H24" s="87"/>
      <c r="I24" s="84"/>
      <c r="J24" s="84"/>
      <c r="K24" s="84"/>
      <c r="L24" s="84"/>
      <c r="M24" s="84"/>
      <c r="N24" s="84"/>
      <c r="O24" s="86"/>
    </row>
    <row r="25" spans="1:15" x14ac:dyDescent="0.25">
      <c r="A25" s="852"/>
      <c r="B25" s="838" t="s">
        <v>828</v>
      </c>
      <c r="C25" s="839"/>
      <c r="D25" s="87"/>
      <c r="E25" s="87"/>
      <c r="F25" s="87"/>
      <c r="G25" s="87"/>
      <c r="H25" s="87"/>
      <c r="I25" s="84"/>
      <c r="J25" s="84"/>
      <c r="K25" s="84"/>
      <c r="L25" s="84"/>
      <c r="M25" s="84"/>
      <c r="N25" s="84"/>
      <c r="O25" s="86"/>
    </row>
    <row r="26" spans="1:15" x14ac:dyDescent="0.25">
      <c r="A26" s="852"/>
      <c r="B26" s="838"/>
      <c r="C26" s="839"/>
      <c r="D26" s="87"/>
      <c r="E26" s="87"/>
      <c r="F26" s="87"/>
      <c r="G26" s="87"/>
      <c r="H26" s="87"/>
      <c r="I26" s="84"/>
      <c r="J26" s="84"/>
      <c r="K26" s="84"/>
      <c r="L26" s="84"/>
      <c r="M26" s="84"/>
      <c r="N26" s="84"/>
      <c r="O26" s="86"/>
    </row>
    <row r="27" spans="1:15" x14ac:dyDescent="0.25">
      <c r="A27" s="852">
        <v>2</v>
      </c>
      <c r="B27" s="838" t="s">
        <v>920</v>
      </c>
      <c r="C27" s="839"/>
      <c r="D27" s="87"/>
      <c r="E27" s="87"/>
      <c r="F27" s="87"/>
      <c r="G27" s="87"/>
      <c r="H27" s="87"/>
      <c r="I27" s="84"/>
      <c r="J27" s="84"/>
      <c r="K27" s="84"/>
      <c r="L27" s="84"/>
      <c r="M27" s="84"/>
      <c r="N27" s="84"/>
      <c r="O27" s="86"/>
    </row>
    <row r="28" spans="1:15" x14ac:dyDescent="0.25">
      <c r="A28" s="852"/>
      <c r="B28" s="838" t="s">
        <v>832</v>
      </c>
      <c r="C28" s="839"/>
      <c r="D28" s="87"/>
      <c r="E28" s="87"/>
      <c r="F28" s="87"/>
      <c r="G28" s="87"/>
      <c r="H28" s="87"/>
      <c r="I28" s="84"/>
      <c r="J28" s="84"/>
      <c r="K28" s="84"/>
      <c r="L28" s="84"/>
      <c r="M28" s="84"/>
      <c r="N28" s="84"/>
      <c r="O28" s="86"/>
    </row>
    <row r="29" spans="1:15" x14ac:dyDescent="0.25">
      <c r="A29" s="852"/>
      <c r="B29" s="838" t="s">
        <v>833</v>
      </c>
      <c r="C29" s="839"/>
      <c r="D29" s="87"/>
      <c r="E29" s="87"/>
      <c r="F29" s="87"/>
      <c r="G29" s="87"/>
      <c r="H29" s="87"/>
      <c r="I29" s="84"/>
      <c r="J29" s="84"/>
      <c r="K29" s="84"/>
      <c r="L29" s="84"/>
      <c r="M29" s="84"/>
      <c r="N29" s="84"/>
      <c r="O29" s="86"/>
    </row>
    <row r="30" spans="1:15" x14ac:dyDescent="0.25">
      <c r="A30" s="852">
        <v>3</v>
      </c>
      <c r="B30" s="838" t="s">
        <v>834</v>
      </c>
      <c r="C30" s="839"/>
      <c r="D30" s="87"/>
      <c r="E30" s="87"/>
      <c r="F30" s="87"/>
      <c r="G30" s="87"/>
      <c r="H30" s="87"/>
      <c r="I30" s="84"/>
      <c r="J30" s="84"/>
      <c r="K30" s="84"/>
      <c r="L30" s="84"/>
      <c r="M30" s="84"/>
      <c r="N30" s="84"/>
      <c r="O30" s="86"/>
    </row>
    <row r="31" spans="1:15" x14ac:dyDescent="0.25">
      <c r="A31" s="852"/>
      <c r="B31" s="855" t="s">
        <v>921</v>
      </c>
      <c r="C31" s="835"/>
      <c r="D31" s="87"/>
      <c r="E31" s="87"/>
      <c r="F31" s="87"/>
      <c r="G31" s="87"/>
      <c r="H31" s="87"/>
      <c r="I31" s="84"/>
      <c r="J31" s="84"/>
      <c r="K31" s="84"/>
      <c r="L31" s="84"/>
      <c r="M31" s="84"/>
      <c r="N31" s="84"/>
      <c r="O31" s="86"/>
    </row>
    <row r="32" spans="1:15" x14ac:dyDescent="0.25">
      <c r="A32" s="1064" t="s">
        <v>1180</v>
      </c>
      <c r="B32" s="855" t="s">
        <v>922</v>
      </c>
      <c r="C32" s="835"/>
      <c r="D32" s="87"/>
      <c r="E32" s="87"/>
      <c r="F32" s="87"/>
      <c r="G32" s="87"/>
      <c r="H32" s="87"/>
      <c r="I32" s="84"/>
      <c r="J32" s="84"/>
      <c r="K32" s="84"/>
      <c r="L32" s="84"/>
      <c r="M32" s="84"/>
      <c r="N32" s="84"/>
      <c r="O32" s="86"/>
    </row>
    <row r="33" spans="1:15" x14ac:dyDescent="0.25">
      <c r="A33" s="852"/>
      <c r="B33" s="834" t="s">
        <v>835</v>
      </c>
      <c r="C33" s="835"/>
      <c r="D33" s="87"/>
      <c r="E33" s="87"/>
      <c r="F33" s="87"/>
      <c r="G33" s="87"/>
      <c r="H33" s="87"/>
      <c r="I33" s="84"/>
      <c r="J33" s="84"/>
      <c r="K33" s="84"/>
      <c r="L33" s="84"/>
      <c r="M33" s="84"/>
      <c r="N33" s="84"/>
      <c r="O33" s="86"/>
    </row>
    <row r="34" spans="1:15" x14ac:dyDescent="0.25">
      <c r="A34" s="852"/>
      <c r="B34" s="834" t="s">
        <v>836</v>
      </c>
      <c r="C34" s="835"/>
      <c r="D34" s="87"/>
      <c r="E34" s="87"/>
      <c r="F34" s="87"/>
      <c r="G34" s="87"/>
      <c r="H34" s="87"/>
      <c r="I34" s="84"/>
      <c r="J34" s="84"/>
      <c r="K34" s="84"/>
      <c r="L34" s="84"/>
      <c r="M34" s="84"/>
      <c r="N34" s="84"/>
      <c r="O34" s="86"/>
    </row>
    <row r="35" spans="1:15" x14ac:dyDescent="0.25">
      <c r="A35" s="852"/>
      <c r="B35" s="899" t="s">
        <v>1059</v>
      </c>
      <c r="C35" s="835"/>
      <c r="D35" s="87"/>
      <c r="E35" s="87"/>
      <c r="F35" s="87"/>
      <c r="G35" s="87"/>
      <c r="H35" s="87"/>
      <c r="I35" s="84"/>
      <c r="J35" s="84"/>
      <c r="K35" s="84"/>
      <c r="L35" s="84"/>
      <c r="M35" s="84"/>
      <c r="N35" s="84"/>
      <c r="O35" s="86"/>
    </row>
    <row r="36" spans="1:15" x14ac:dyDescent="0.25">
      <c r="A36" s="852"/>
      <c r="B36" s="899" t="s">
        <v>1050</v>
      </c>
      <c r="C36" s="835"/>
      <c r="D36" s="87"/>
      <c r="E36" s="87"/>
      <c r="F36" s="87"/>
      <c r="G36" s="87"/>
      <c r="H36" s="87"/>
      <c r="I36" s="84"/>
      <c r="J36" s="84"/>
      <c r="K36" s="84"/>
      <c r="L36" s="84"/>
      <c r="M36" s="84"/>
      <c r="N36" s="84"/>
      <c r="O36" s="86"/>
    </row>
    <row r="37" spans="1:15" x14ac:dyDescent="0.25">
      <c r="A37" s="852"/>
      <c r="B37" s="899" t="s">
        <v>1051</v>
      </c>
      <c r="C37" s="835"/>
      <c r="D37" s="87"/>
      <c r="E37" s="87"/>
      <c r="F37" s="87"/>
      <c r="G37" s="87"/>
      <c r="H37" s="87"/>
      <c r="I37" s="84"/>
      <c r="J37" s="84"/>
      <c r="K37" s="84"/>
      <c r="L37" s="84"/>
      <c r="M37" s="84"/>
      <c r="N37" s="84"/>
      <c r="O37" s="86"/>
    </row>
    <row r="38" spans="1:15" x14ac:dyDescent="0.25">
      <c r="A38" s="852" t="s">
        <v>840</v>
      </c>
      <c r="B38" s="855" t="s">
        <v>923</v>
      </c>
      <c r="C38" s="835"/>
      <c r="D38" s="87"/>
      <c r="E38" s="87"/>
      <c r="F38" s="87"/>
      <c r="G38" s="87"/>
      <c r="H38" s="87"/>
      <c r="I38" s="84"/>
      <c r="J38" s="84"/>
      <c r="K38" s="84"/>
      <c r="L38" s="84"/>
      <c r="M38" s="84"/>
      <c r="N38" s="84"/>
      <c r="O38" s="86"/>
    </row>
    <row r="39" spans="1:15" x14ac:dyDescent="0.25">
      <c r="A39" s="852"/>
      <c r="B39" s="834" t="s">
        <v>835</v>
      </c>
      <c r="C39" s="835"/>
      <c r="D39" s="87"/>
      <c r="E39" s="87"/>
      <c r="F39" s="87"/>
      <c r="G39" s="87"/>
      <c r="H39" s="87"/>
      <c r="I39" s="84"/>
      <c r="J39" s="84"/>
      <c r="K39" s="84"/>
      <c r="L39" s="84"/>
      <c r="M39" s="84"/>
      <c r="N39" s="84"/>
      <c r="O39" s="86"/>
    </row>
    <row r="40" spans="1:15" x14ac:dyDescent="0.25">
      <c r="A40" s="852"/>
      <c r="B40" s="834" t="s">
        <v>836</v>
      </c>
      <c r="C40" s="835"/>
      <c r="D40" s="87"/>
      <c r="E40" s="87"/>
      <c r="F40" s="87"/>
      <c r="G40" s="87"/>
      <c r="H40" s="87"/>
      <c r="I40" s="84"/>
      <c r="J40" s="84"/>
      <c r="K40" s="84"/>
      <c r="L40" s="84"/>
      <c r="M40" s="84"/>
      <c r="N40" s="84"/>
      <c r="O40" s="86"/>
    </row>
    <row r="41" spans="1:15" x14ac:dyDescent="0.25">
      <c r="A41" s="852"/>
      <c r="B41" s="834" t="s">
        <v>837</v>
      </c>
      <c r="C41" s="835"/>
      <c r="D41" s="87"/>
      <c r="E41" s="87"/>
      <c r="F41" s="87"/>
      <c r="G41" s="87"/>
      <c r="H41" s="87"/>
      <c r="I41" s="84"/>
      <c r="J41" s="84"/>
      <c r="K41" s="84"/>
      <c r="L41" s="84"/>
      <c r="M41" s="84"/>
      <c r="N41" s="84"/>
      <c r="O41" s="86"/>
    </row>
    <row r="42" spans="1:15" x14ac:dyDescent="0.25">
      <c r="A42" s="852"/>
      <c r="B42" s="899" t="s">
        <v>1050</v>
      </c>
      <c r="C42" s="835"/>
      <c r="D42" s="87"/>
      <c r="E42" s="87"/>
      <c r="F42" s="87"/>
      <c r="G42" s="87"/>
      <c r="H42" s="87"/>
      <c r="I42" s="84"/>
      <c r="J42" s="84"/>
      <c r="K42" s="84"/>
      <c r="L42" s="84"/>
      <c r="M42" s="84"/>
      <c r="N42" s="84"/>
      <c r="O42" s="86"/>
    </row>
    <row r="43" spans="1:15" x14ac:dyDescent="0.25">
      <c r="A43" s="852"/>
      <c r="B43" s="899" t="s">
        <v>1051</v>
      </c>
      <c r="C43" s="835"/>
      <c r="D43" s="87"/>
      <c r="E43" s="87"/>
      <c r="F43" s="87"/>
      <c r="G43" s="87"/>
      <c r="H43" s="87"/>
      <c r="I43" s="84"/>
      <c r="J43" s="84"/>
      <c r="K43" s="84"/>
      <c r="L43" s="84"/>
      <c r="M43" s="84"/>
      <c r="N43" s="84"/>
      <c r="O43" s="86"/>
    </row>
    <row r="44" spans="1:15" x14ac:dyDescent="0.25">
      <c r="A44" s="852" t="s">
        <v>841</v>
      </c>
      <c r="B44" s="855" t="s">
        <v>924</v>
      </c>
      <c r="C44" s="835"/>
      <c r="D44" s="87"/>
      <c r="E44" s="87"/>
      <c r="F44" s="87"/>
      <c r="G44" s="87"/>
      <c r="H44" s="87"/>
      <c r="I44" s="84"/>
      <c r="J44" s="84"/>
      <c r="K44" s="84"/>
      <c r="L44" s="84"/>
      <c r="M44" s="84"/>
      <c r="N44" s="84"/>
      <c r="O44" s="86"/>
    </row>
    <row r="45" spans="1:15" x14ac:dyDescent="0.25">
      <c r="A45" s="852"/>
      <c r="B45" s="854" t="s">
        <v>907</v>
      </c>
      <c r="C45" s="835"/>
      <c r="D45" s="87"/>
      <c r="E45" s="87"/>
      <c r="F45" s="87"/>
      <c r="G45" s="87"/>
      <c r="H45" s="87"/>
      <c r="I45" s="84"/>
      <c r="J45" s="84"/>
      <c r="K45" s="84"/>
      <c r="L45" s="84"/>
      <c r="M45" s="84"/>
      <c r="N45" s="84"/>
      <c r="O45" s="86"/>
    </row>
    <row r="46" spans="1:15" x14ac:dyDescent="0.25">
      <c r="A46" s="852"/>
      <c r="B46" s="834" t="s">
        <v>128</v>
      </c>
      <c r="C46" s="835"/>
      <c r="D46" s="87"/>
      <c r="E46" s="87"/>
      <c r="F46" s="87"/>
      <c r="G46" s="87"/>
      <c r="H46" s="87"/>
      <c r="I46" s="84"/>
      <c r="J46" s="84"/>
      <c r="K46" s="84"/>
      <c r="L46" s="84"/>
      <c r="M46" s="84"/>
      <c r="N46" s="84"/>
      <c r="O46" s="86"/>
    </row>
    <row r="47" spans="1:15" x14ac:dyDescent="0.25">
      <c r="A47" s="904" t="s">
        <v>843</v>
      </c>
      <c r="B47" s="855" t="s">
        <v>925</v>
      </c>
      <c r="C47" s="835"/>
      <c r="D47" s="87"/>
      <c r="E47" s="87"/>
      <c r="F47" s="87"/>
      <c r="G47" s="87"/>
      <c r="H47" s="87"/>
      <c r="I47" s="84"/>
      <c r="J47" s="84"/>
      <c r="K47" s="84"/>
      <c r="L47" s="84"/>
      <c r="M47" s="84"/>
      <c r="N47" s="84"/>
      <c r="O47" s="86"/>
    </row>
    <row r="48" spans="1:15" x14ac:dyDescent="0.25">
      <c r="A48" s="904"/>
      <c r="B48" s="854" t="s">
        <v>908</v>
      </c>
      <c r="C48" s="835"/>
      <c r="D48" s="87"/>
      <c r="E48" s="87"/>
      <c r="F48" s="87"/>
      <c r="G48" s="87"/>
      <c r="H48" s="87"/>
      <c r="I48" s="84"/>
      <c r="J48" s="84"/>
      <c r="K48" s="84"/>
      <c r="L48" s="84"/>
      <c r="M48" s="84"/>
      <c r="N48" s="84"/>
      <c r="O48" s="86"/>
    </row>
    <row r="49" spans="1:15" x14ac:dyDescent="0.25">
      <c r="A49" s="904"/>
      <c r="B49" s="834" t="s">
        <v>128</v>
      </c>
      <c r="C49" s="835"/>
      <c r="D49" s="87"/>
      <c r="E49" s="87"/>
      <c r="F49" s="87"/>
      <c r="G49" s="87"/>
      <c r="H49" s="87"/>
      <c r="I49" s="84"/>
      <c r="J49" s="84"/>
      <c r="K49" s="84"/>
      <c r="L49" s="84"/>
      <c r="M49" s="84"/>
      <c r="N49" s="84"/>
      <c r="O49" s="86"/>
    </row>
    <row r="50" spans="1:15" x14ac:dyDescent="0.25">
      <c r="A50" s="904" t="s">
        <v>842</v>
      </c>
      <c r="B50" s="855" t="s">
        <v>926</v>
      </c>
      <c r="C50" s="835"/>
      <c r="D50" s="87"/>
      <c r="E50" s="87"/>
      <c r="F50" s="87"/>
      <c r="G50" s="87"/>
      <c r="H50" s="87"/>
      <c r="I50" s="84"/>
      <c r="J50" s="84"/>
      <c r="K50" s="84"/>
      <c r="L50" s="84"/>
      <c r="M50" s="84"/>
      <c r="N50" s="84"/>
      <c r="O50" s="86"/>
    </row>
    <row r="51" spans="1:15" x14ac:dyDescent="0.25">
      <c r="A51" s="904"/>
      <c r="B51" s="834" t="s">
        <v>832</v>
      </c>
      <c r="C51" s="835"/>
      <c r="D51" s="87"/>
      <c r="E51" s="87"/>
      <c r="F51" s="87"/>
      <c r="G51" s="87"/>
      <c r="H51" s="87"/>
      <c r="I51" s="84"/>
      <c r="J51" s="84"/>
      <c r="K51" s="84"/>
      <c r="L51" s="84"/>
      <c r="M51" s="84"/>
      <c r="N51" s="84"/>
      <c r="O51" s="86"/>
    </row>
    <row r="52" spans="1:15" x14ac:dyDescent="0.25">
      <c r="A52" s="904"/>
      <c r="B52" s="834" t="s">
        <v>844</v>
      </c>
      <c r="C52" s="835"/>
      <c r="D52" s="87"/>
      <c r="E52" s="87"/>
      <c r="F52" s="87"/>
      <c r="G52" s="87"/>
      <c r="H52" s="87"/>
      <c r="I52" s="84"/>
      <c r="J52" s="84"/>
      <c r="K52" s="84"/>
      <c r="L52" s="84"/>
      <c r="M52" s="84"/>
      <c r="N52" s="84"/>
      <c r="O52" s="86"/>
    </row>
    <row r="53" spans="1:15" x14ac:dyDescent="0.25">
      <c r="A53" s="904"/>
      <c r="B53" s="899" t="s">
        <v>1052</v>
      </c>
      <c r="C53" s="835"/>
      <c r="D53" s="87"/>
      <c r="E53" s="87"/>
      <c r="F53" s="87"/>
      <c r="G53" s="87"/>
      <c r="H53" s="87"/>
      <c r="I53" s="84"/>
      <c r="J53" s="84"/>
      <c r="K53" s="84"/>
      <c r="L53" s="84"/>
      <c r="M53" s="84"/>
      <c r="N53" s="84"/>
      <c r="O53" s="86"/>
    </row>
    <row r="54" spans="1:15" x14ac:dyDescent="0.25">
      <c r="A54" s="904" t="s">
        <v>847</v>
      </c>
      <c r="B54" s="855" t="s">
        <v>927</v>
      </c>
      <c r="C54" s="835"/>
      <c r="D54" s="87"/>
      <c r="E54" s="87"/>
      <c r="F54" s="87"/>
      <c r="G54" s="87"/>
      <c r="H54" s="87"/>
      <c r="I54" s="84"/>
      <c r="J54" s="84"/>
      <c r="K54" s="84"/>
      <c r="L54" s="84"/>
      <c r="M54" s="84"/>
      <c r="N54" s="84"/>
      <c r="O54" s="86"/>
    </row>
    <row r="55" spans="1:15" x14ac:dyDescent="0.25">
      <c r="A55" s="904"/>
      <c r="B55" s="834" t="s">
        <v>832</v>
      </c>
      <c r="C55" s="835"/>
      <c r="D55" s="87"/>
      <c r="E55" s="87"/>
      <c r="F55" s="87"/>
      <c r="G55" s="87"/>
      <c r="H55" s="87"/>
      <c r="I55" s="84"/>
      <c r="J55" s="84"/>
      <c r="K55" s="84"/>
      <c r="L55" s="84"/>
      <c r="M55" s="84"/>
      <c r="N55" s="84"/>
      <c r="O55" s="86"/>
    </row>
    <row r="56" spans="1:15" x14ac:dyDescent="0.25">
      <c r="A56" s="904"/>
      <c r="B56" s="834" t="s">
        <v>844</v>
      </c>
      <c r="C56" s="835"/>
      <c r="D56" s="87"/>
      <c r="E56" s="87"/>
      <c r="F56" s="87"/>
      <c r="G56" s="87"/>
      <c r="H56" s="87"/>
      <c r="I56" s="84"/>
      <c r="J56" s="84"/>
      <c r="K56" s="84"/>
      <c r="L56" s="84"/>
      <c r="M56" s="84"/>
      <c r="N56" s="84"/>
      <c r="O56" s="86"/>
    </row>
    <row r="57" spans="1:15" x14ac:dyDescent="0.25">
      <c r="A57" s="904"/>
      <c r="B57" s="899" t="s">
        <v>1053</v>
      </c>
      <c r="C57" s="835"/>
      <c r="D57" s="87"/>
      <c r="E57" s="87"/>
      <c r="F57" s="87"/>
      <c r="G57" s="87"/>
      <c r="H57" s="87"/>
      <c r="I57" s="84"/>
      <c r="J57" s="84"/>
      <c r="K57" s="84"/>
      <c r="L57" s="84"/>
      <c r="M57" s="84"/>
      <c r="N57" s="84"/>
      <c r="O57" s="86"/>
    </row>
    <row r="58" spans="1:15" x14ac:dyDescent="0.25">
      <c r="A58" s="904" t="s">
        <v>848</v>
      </c>
      <c r="B58" s="855" t="s">
        <v>928</v>
      </c>
      <c r="C58" s="835"/>
      <c r="D58" s="87"/>
      <c r="E58" s="87"/>
      <c r="F58" s="87"/>
      <c r="G58" s="87"/>
      <c r="H58" s="87"/>
      <c r="I58" s="84"/>
      <c r="J58" s="84"/>
      <c r="K58" s="84"/>
      <c r="L58" s="84"/>
      <c r="M58" s="84"/>
      <c r="N58" s="84"/>
      <c r="O58" s="86"/>
    </row>
    <row r="59" spans="1:15" x14ac:dyDescent="0.25">
      <c r="A59" s="904"/>
      <c r="B59" s="834" t="s">
        <v>832</v>
      </c>
      <c r="C59" s="835"/>
      <c r="D59" s="87"/>
      <c r="E59" s="87"/>
      <c r="F59" s="87"/>
      <c r="G59" s="87"/>
      <c r="H59" s="87"/>
      <c r="I59" s="84"/>
      <c r="J59" s="84"/>
      <c r="K59" s="84"/>
      <c r="L59" s="84"/>
      <c r="M59" s="84"/>
      <c r="N59" s="84"/>
      <c r="O59" s="86"/>
    </row>
    <row r="60" spans="1:15" x14ac:dyDescent="0.25">
      <c r="A60" s="904"/>
      <c r="B60" s="834" t="s">
        <v>844</v>
      </c>
      <c r="C60" s="835"/>
      <c r="D60" s="87"/>
      <c r="E60" s="87"/>
      <c r="F60" s="87"/>
      <c r="G60" s="87"/>
      <c r="H60" s="87"/>
      <c r="I60" s="84"/>
      <c r="J60" s="84"/>
      <c r="K60" s="84"/>
      <c r="L60" s="84"/>
      <c r="M60" s="84"/>
      <c r="N60" s="84"/>
      <c r="O60" s="86"/>
    </row>
    <row r="61" spans="1:15" x14ac:dyDescent="0.25">
      <c r="A61" s="904"/>
      <c r="B61" s="899" t="s">
        <v>1053</v>
      </c>
      <c r="C61" s="835"/>
      <c r="D61" s="87"/>
      <c r="E61" s="87"/>
      <c r="F61" s="87"/>
      <c r="G61" s="87"/>
      <c r="H61" s="87"/>
      <c r="I61" s="84"/>
      <c r="J61" s="84"/>
      <c r="K61" s="84"/>
      <c r="L61" s="84"/>
      <c r="M61" s="84"/>
      <c r="N61" s="84"/>
      <c r="O61" s="86"/>
    </row>
    <row r="62" spans="1:15" x14ac:dyDescent="0.25">
      <c r="A62" s="852" t="s">
        <v>846</v>
      </c>
      <c r="B62" s="855" t="s">
        <v>929</v>
      </c>
      <c r="C62" s="835"/>
      <c r="D62" s="87"/>
      <c r="E62" s="87"/>
      <c r="F62" s="87"/>
      <c r="G62" s="87"/>
      <c r="H62" s="87"/>
      <c r="I62" s="84"/>
      <c r="J62" s="84"/>
      <c r="K62" s="84"/>
      <c r="L62" s="84"/>
      <c r="M62" s="84"/>
      <c r="N62" s="84"/>
      <c r="O62" s="86"/>
    </row>
    <row r="63" spans="1:15" x14ac:dyDescent="0.25">
      <c r="A63" s="852"/>
      <c r="B63" s="834" t="s">
        <v>832</v>
      </c>
      <c r="C63" s="835"/>
      <c r="D63" s="87"/>
      <c r="E63" s="87"/>
      <c r="F63" s="87"/>
      <c r="G63" s="87"/>
      <c r="H63" s="87"/>
      <c r="I63" s="84"/>
      <c r="J63" s="84"/>
      <c r="K63" s="84"/>
      <c r="L63" s="84"/>
      <c r="M63" s="84"/>
      <c r="N63" s="84"/>
      <c r="O63" s="86"/>
    </row>
    <row r="64" spans="1:15" x14ac:dyDescent="0.25">
      <c r="A64" s="852"/>
      <c r="B64" s="834" t="s">
        <v>128</v>
      </c>
      <c r="C64" s="835"/>
      <c r="D64" s="87"/>
      <c r="E64" s="87"/>
      <c r="F64" s="87"/>
      <c r="G64" s="87"/>
      <c r="H64" s="87"/>
      <c r="I64" s="84"/>
      <c r="J64" s="84"/>
      <c r="K64" s="84"/>
      <c r="L64" s="84"/>
      <c r="M64" s="84"/>
      <c r="N64" s="84"/>
      <c r="O64" s="86"/>
    </row>
    <row r="65" spans="1:15" x14ac:dyDescent="0.25">
      <c r="A65" s="1065" t="s">
        <v>1054</v>
      </c>
      <c r="B65" s="855" t="s">
        <v>930</v>
      </c>
      <c r="C65" s="835"/>
      <c r="D65" s="85"/>
      <c r="E65" s="85"/>
      <c r="F65" s="85"/>
      <c r="G65" s="85"/>
      <c r="H65" s="85"/>
      <c r="I65" s="84"/>
      <c r="J65" s="84"/>
      <c r="K65" s="84"/>
      <c r="L65" s="84"/>
      <c r="M65" s="84"/>
      <c r="N65" s="84"/>
      <c r="O65" s="86"/>
    </row>
    <row r="66" spans="1:15" x14ac:dyDescent="0.25">
      <c r="A66" s="852"/>
      <c r="B66" s="899" t="s">
        <v>1055</v>
      </c>
      <c r="C66" s="835"/>
      <c r="D66" s="85"/>
      <c r="E66" s="85"/>
      <c r="F66" s="85"/>
      <c r="G66" s="85"/>
      <c r="H66" s="85"/>
      <c r="I66" s="84"/>
      <c r="J66" s="84"/>
      <c r="K66" s="84"/>
      <c r="L66" s="84"/>
      <c r="M66" s="84"/>
      <c r="N66" s="84"/>
      <c r="O66" s="86"/>
    </row>
    <row r="67" spans="1:15" x14ac:dyDescent="0.25">
      <c r="A67" s="852"/>
      <c r="B67" s="899" t="s">
        <v>1056</v>
      </c>
      <c r="C67" s="835"/>
      <c r="D67" s="85"/>
      <c r="E67" s="85"/>
      <c r="F67" s="85"/>
      <c r="G67" s="85"/>
      <c r="H67" s="85"/>
      <c r="I67" s="84"/>
      <c r="J67" s="84"/>
      <c r="K67" s="84"/>
      <c r="L67" s="84"/>
      <c r="M67" s="84"/>
      <c r="N67" s="84"/>
      <c r="O67" s="86"/>
    </row>
    <row r="68" spans="1:15" x14ac:dyDescent="0.25">
      <c r="A68" s="852"/>
      <c r="B68" s="834" t="s">
        <v>128</v>
      </c>
      <c r="C68" s="835"/>
      <c r="D68" s="85"/>
      <c r="E68" s="85"/>
      <c r="F68" s="85"/>
      <c r="G68" s="85"/>
      <c r="H68" s="85"/>
      <c r="I68" s="84"/>
      <c r="J68" s="84"/>
      <c r="K68" s="84"/>
      <c r="L68" s="84"/>
      <c r="M68" s="84"/>
      <c r="N68" s="84"/>
      <c r="O68" s="86"/>
    </row>
    <row r="69" spans="1:15" x14ac:dyDescent="0.25">
      <c r="A69" s="852"/>
      <c r="B69" s="840" t="s">
        <v>851</v>
      </c>
      <c r="C69" s="835"/>
      <c r="D69" s="85"/>
      <c r="E69" s="85"/>
      <c r="F69" s="85"/>
      <c r="G69" s="85"/>
      <c r="H69" s="85"/>
      <c r="I69" s="84"/>
      <c r="J69" s="84"/>
      <c r="K69" s="84"/>
      <c r="L69" s="84"/>
      <c r="M69" s="84"/>
      <c r="N69" s="84"/>
      <c r="O69" s="86"/>
    </row>
    <row r="70" spans="1:15" x14ac:dyDescent="0.25">
      <c r="A70" s="852"/>
      <c r="B70" s="840" t="s">
        <v>852</v>
      </c>
      <c r="C70" s="835"/>
      <c r="D70" s="85"/>
      <c r="E70" s="85"/>
      <c r="F70" s="85"/>
      <c r="G70" s="85"/>
      <c r="H70" s="85"/>
      <c r="I70" s="84"/>
      <c r="J70" s="84"/>
      <c r="K70" s="84"/>
      <c r="L70" s="84"/>
      <c r="M70" s="84"/>
      <c r="N70" s="84"/>
      <c r="O70" s="86"/>
    </row>
    <row r="71" spans="1:15" x14ac:dyDescent="0.25">
      <c r="A71" s="852"/>
      <c r="B71" s="840" t="s">
        <v>853</v>
      </c>
      <c r="C71" s="835"/>
      <c r="D71" s="85"/>
      <c r="E71" s="85"/>
      <c r="F71" s="85"/>
      <c r="G71" s="85"/>
      <c r="H71" s="85"/>
      <c r="I71" s="84"/>
      <c r="J71" s="84"/>
      <c r="K71" s="84"/>
      <c r="L71" s="84"/>
      <c r="M71" s="84"/>
      <c r="N71" s="84"/>
      <c r="O71" s="86"/>
    </row>
    <row r="72" spans="1:15" x14ac:dyDescent="0.25">
      <c r="A72" s="852"/>
      <c r="B72" s="840" t="s">
        <v>854</v>
      </c>
      <c r="C72" s="835"/>
      <c r="D72" s="85"/>
      <c r="E72" s="85"/>
      <c r="F72" s="85"/>
      <c r="G72" s="85"/>
      <c r="H72" s="85"/>
      <c r="I72" s="84"/>
      <c r="J72" s="84"/>
      <c r="K72" s="84"/>
      <c r="L72" s="84"/>
      <c r="M72" s="84"/>
      <c r="N72" s="84"/>
      <c r="O72" s="86"/>
    </row>
    <row r="73" spans="1:15" x14ac:dyDescent="0.25">
      <c r="A73" s="1064" t="s">
        <v>1181</v>
      </c>
      <c r="B73" s="855" t="s">
        <v>931</v>
      </c>
      <c r="C73" s="835"/>
      <c r="D73" s="87"/>
      <c r="E73" s="87"/>
      <c r="F73" s="87"/>
      <c r="G73" s="87"/>
      <c r="H73" s="87"/>
      <c r="I73" s="84"/>
      <c r="J73" s="84"/>
      <c r="K73" s="84"/>
      <c r="L73" s="84"/>
      <c r="M73" s="84"/>
      <c r="N73" s="84"/>
      <c r="O73" s="86"/>
    </row>
    <row r="74" spans="1:15" x14ac:dyDescent="0.25">
      <c r="A74" s="852"/>
      <c r="B74" s="840" t="s">
        <v>860</v>
      </c>
      <c r="C74" s="835"/>
      <c r="D74" s="87"/>
      <c r="E74" s="87"/>
      <c r="F74" s="87"/>
      <c r="G74" s="87"/>
      <c r="H74" s="87"/>
      <c r="I74" s="84"/>
      <c r="J74" s="84"/>
      <c r="K74" s="84"/>
      <c r="L74" s="84"/>
      <c r="M74" s="84"/>
      <c r="N74" s="84"/>
      <c r="O74" s="86"/>
    </row>
    <row r="75" spans="1:15" x14ac:dyDescent="0.25">
      <c r="A75" s="852"/>
      <c r="B75" s="840" t="s">
        <v>1060</v>
      </c>
      <c r="C75" s="835"/>
      <c r="D75" s="87"/>
      <c r="E75" s="87"/>
      <c r="F75" s="87"/>
      <c r="G75" s="87"/>
      <c r="H75" s="87"/>
      <c r="I75" s="84"/>
      <c r="J75" s="84"/>
      <c r="K75" s="84"/>
      <c r="L75" s="84"/>
      <c r="M75" s="84"/>
      <c r="N75" s="84"/>
      <c r="O75" s="86"/>
    </row>
    <row r="76" spans="1:15" x14ac:dyDescent="0.25">
      <c r="A76" s="852"/>
      <c r="B76" s="840" t="s">
        <v>1061</v>
      </c>
      <c r="C76" s="835"/>
      <c r="D76" s="87"/>
      <c r="E76" s="87"/>
      <c r="F76" s="87"/>
      <c r="G76" s="87"/>
      <c r="H76" s="87"/>
      <c r="I76" s="84"/>
      <c r="J76" s="84"/>
      <c r="K76" s="84"/>
      <c r="L76" s="84"/>
      <c r="M76" s="84"/>
      <c r="N76" s="84"/>
      <c r="O76" s="86"/>
    </row>
    <row r="77" spans="1:15" x14ac:dyDescent="0.25">
      <c r="A77" s="852"/>
      <c r="B77" s="840" t="s">
        <v>909</v>
      </c>
      <c r="C77" s="835"/>
      <c r="D77" s="87"/>
      <c r="E77" s="87"/>
      <c r="F77" s="87"/>
      <c r="G77" s="87"/>
      <c r="H77" s="87"/>
      <c r="I77" s="84"/>
      <c r="J77" s="84"/>
      <c r="K77" s="84"/>
      <c r="L77" s="84"/>
      <c r="M77" s="84"/>
      <c r="N77" s="84"/>
      <c r="O77" s="86"/>
    </row>
    <row r="78" spans="1:15" x14ac:dyDescent="0.25">
      <c r="A78" s="852"/>
      <c r="B78" s="840" t="s">
        <v>855</v>
      </c>
      <c r="C78" s="835"/>
      <c r="D78" s="87"/>
      <c r="E78" s="87"/>
      <c r="F78" s="87"/>
      <c r="G78" s="87"/>
      <c r="H78" s="87"/>
      <c r="I78" s="84"/>
      <c r="J78" s="84"/>
      <c r="K78" s="84"/>
      <c r="L78" s="84"/>
      <c r="M78" s="84"/>
      <c r="N78" s="84"/>
      <c r="O78" s="86"/>
    </row>
    <row r="79" spans="1:15" x14ac:dyDescent="0.25">
      <c r="A79" s="852"/>
      <c r="B79" s="840" t="s">
        <v>856</v>
      </c>
      <c r="C79" s="835"/>
      <c r="D79" s="87"/>
      <c r="E79" s="87"/>
      <c r="F79" s="87"/>
      <c r="G79" s="87"/>
      <c r="H79" s="87"/>
      <c r="I79" s="84"/>
      <c r="J79" s="84"/>
      <c r="K79" s="84"/>
      <c r="L79" s="84"/>
      <c r="M79" s="84"/>
      <c r="N79" s="84"/>
      <c r="O79" s="86"/>
    </row>
    <row r="80" spans="1:15" x14ac:dyDescent="0.25">
      <c r="A80" s="852"/>
      <c r="B80" s="840" t="s">
        <v>857</v>
      </c>
      <c r="C80" s="835"/>
      <c r="D80" s="87"/>
      <c r="E80" s="87"/>
      <c r="F80" s="87"/>
      <c r="G80" s="87"/>
      <c r="H80" s="87"/>
      <c r="I80" s="84"/>
      <c r="J80" s="84"/>
      <c r="K80" s="84"/>
      <c r="L80" s="84"/>
      <c r="M80" s="84"/>
      <c r="N80" s="84"/>
      <c r="O80" s="86"/>
    </row>
    <row r="81" spans="1:15" x14ac:dyDescent="0.25">
      <c r="A81" s="852"/>
      <c r="B81" s="840" t="s">
        <v>858</v>
      </c>
      <c r="C81" s="835"/>
      <c r="D81" s="87"/>
      <c r="E81" s="87"/>
      <c r="F81" s="87"/>
      <c r="G81" s="87"/>
      <c r="H81" s="87"/>
      <c r="I81" s="84"/>
      <c r="J81" s="84"/>
      <c r="K81" s="84"/>
      <c r="L81" s="84"/>
      <c r="M81" s="84"/>
      <c r="N81" s="84"/>
      <c r="O81" s="86"/>
    </row>
    <row r="82" spans="1:15" x14ac:dyDescent="0.25">
      <c r="A82" s="852"/>
      <c r="B82" s="840" t="s">
        <v>859</v>
      </c>
      <c r="C82" s="835"/>
      <c r="D82" s="87"/>
      <c r="E82" s="87"/>
      <c r="F82" s="87"/>
      <c r="G82" s="87"/>
      <c r="H82" s="87"/>
      <c r="I82" s="84"/>
      <c r="J82" s="84"/>
      <c r="K82" s="84"/>
      <c r="L82" s="84"/>
      <c r="M82" s="84"/>
      <c r="N82" s="84"/>
      <c r="O82" s="86"/>
    </row>
    <row r="83" spans="1:15" x14ac:dyDescent="0.25">
      <c r="A83" s="1064" t="s">
        <v>1182</v>
      </c>
      <c r="B83" s="855" t="s">
        <v>932</v>
      </c>
      <c r="C83" s="835"/>
      <c r="D83" s="87"/>
      <c r="E83" s="87"/>
      <c r="F83" s="87"/>
      <c r="G83" s="87"/>
      <c r="H83" s="87"/>
      <c r="I83" s="84"/>
      <c r="J83" s="84"/>
      <c r="K83" s="84"/>
      <c r="L83" s="84"/>
      <c r="M83" s="84"/>
      <c r="N83" s="84"/>
      <c r="O83" s="86"/>
    </row>
    <row r="84" spans="1:15" x14ac:dyDescent="0.25">
      <c r="A84" s="852"/>
      <c r="B84" s="854" t="s">
        <v>910</v>
      </c>
      <c r="C84" s="835"/>
      <c r="D84" s="87"/>
      <c r="E84" s="87"/>
      <c r="F84" s="87"/>
      <c r="G84" s="87"/>
      <c r="H84" s="87"/>
      <c r="I84" s="84"/>
      <c r="J84" s="84"/>
      <c r="K84" s="84"/>
      <c r="L84" s="84"/>
      <c r="M84" s="84"/>
      <c r="N84" s="84"/>
      <c r="O84" s="86"/>
    </row>
    <row r="85" spans="1:15" x14ac:dyDescent="0.25">
      <c r="A85" s="852"/>
      <c r="B85" s="899" t="s">
        <v>1062</v>
      </c>
      <c r="C85" s="835"/>
      <c r="D85" s="87"/>
      <c r="E85" s="87"/>
      <c r="F85" s="87"/>
      <c r="G85" s="87"/>
      <c r="H85" s="87"/>
      <c r="I85" s="84"/>
      <c r="J85" s="84"/>
      <c r="K85" s="84"/>
      <c r="L85" s="84"/>
      <c r="M85" s="84"/>
      <c r="N85" s="84"/>
      <c r="O85" s="86"/>
    </row>
    <row r="86" spans="1:15" x14ac:dyDescent="0.25">
      <c r="A86" s="852"/>
      <c r="B86" s="899" t="s">
        <v>1063</v>
      </c>
      <c r="C86" s="835"/>
      <c r="D86" s="87"/>
      <c r="E86" s="87"/>
      <c r="F86" s="87"/>
      <c r="G86" s="87"/>
      <c r="H86" s="87"/>
      <c r="I86" s="84"/>
      <c r="J86" s="84"/>
      <c r="K86" s="84"/>
      <c r="L86" s="84"/>
      <c r="M86" s="84"/>
      <c r="N86" s="84"/>
      <c r="O86" s="86"/>
    </row>
    <row r="87" spans="1:15" x14ac:dyDescent="0.25">
      <c r="A87" s="852"/>
      <c r="B87" s="854" t="s">
        <v>911</v>
      </c>
      <c r="C87" s="835"/>
      <c r="D87" s="87"/>
      <c r="E87" s="87"/>
      <c r="F87" s="87"/>
      <c r="G87" s="87"/>
      <c r="H87" s="87"/>
      <c r="I87" s="84"/>
      <c r="J87" s="84"/>
      <c r="K87" s="84"/>
      <c r="L87" s="84"/>
      <c r="M87" s="84"/>
      <c r="N87" s="84"/>
      <c r="O87" s="86"/>
    </row>
    <row r="88" spans="1:15" x14ac:dyDescent="0.25">
      <c r="A88" s="852"/>
      <c r="B88" s="899" t="s">
        <v>858</v>
      </c>
      <c r="C88" s="835"/>
      <c r="D88" s="87"/>
      <c r="E88" s="87"/>
      <c r="F88" s="87"/>
      <c r="G88" s="87"/>
      <c r="H88" s="87"/>
      <c r="I88" s="84"/>
      <c r="J88" s="84"/>
      <c r="K88" s="84"/>
      <c r="L88" s="84"/>
      <c r="M88" s="84"/>
      <c r="N88" s="84"/>
      <c r="O88" s="86"/>
    </row>
    <row r="89" spans="1:15" x14ac:dyDescent="0.25">
      <c r="A89" s="852"/>
      <c r="B89" s="899" t="s">
        <v>1064</v>
      </c>
      <c r="C89" s="835"/>
      <c r="D89" s="87"/>
      <c r="E89" s="87"/>
      <c r="F89" s="87"/>
      <c r="G89" s="87"/>
      <c r="H89" s="87"/>
      <c r="I89" s="84"/>
      <c r="J89" s="84"/>
      <c r="K89" s="84"/>
      <c r="L89" s="84"/>
      <c r="M89" s="84"/>
      <c r="N89" s="84"/>
      <c r="O89" s="86"/>
    </row>
    <row r="90" spans="1:15" x14ac:dyDescent="0.25">
      <c r="A90" s="852"/>
      <c r="B90" s="899" t="s">
        <v>1065</v>
      </c>
      <c r="C90" s="835"/>
      <c r="D90" s="87"/>
      <c r="E90" s="87"/>
      <c r="F90" s="87"/>
      <c r="G90" s="87"/>
      <c r="H90" s="87"/>
      <c r="I90" s="84"/>
      <c r="J90" s="84"/>
      <c r="K90" s="84"/>
      <c r="L90" s="84"/>
      <c r="M90" s="84"/>
      <c r="N90" s="84"/>
      <c r="O90" s="86"/>
    </row>
    <row r="91" spans="1:15" x14ac:dyDescent="0.25">
      <c r="A91" s="852"/>
      <c r="B91" s="834" t="s">
        <v>866</v>
      </c>
      <c r="C91" s="835"/>
      <c r="D91" s="87"/>
      <c r="E91" s="87"/>
      <c r="F91" s="87"/>
      <c r="G91" s="87"/>
      <c r="H91" s="87"/>
      <c r="I91" s="84"/>
      <c r="J91" s="84"/>
      <c r="K91" s="84"/>
      <c r="L91" s="84"/>
      <c r="M91" s="84"/>
      <c r="N91" s="84"/>
      <c r="O91" s="86"/>
    </row>
    <row r="92" spans="1:15" x14ac:dyDescent="0.25">
      <c r="A92" s="904" t="s">
        <v>867</v>
      </c>
      <c r="B92" s="855" t="s">
        <v>933</v>
      </c>
      <c r="C92" s="835"/>
      <c r="D92" s="87"/>
      <c r="E92" s="87"/>
      <c r="F92" s="87"/>
      <c r="G92" s="87"/>
      <c r="H92" s="87"/>
      <c r="I92" s="84"/>
      <c r="J92" s="84"/>
      <c r="K92" s="84"/>
      <c r="L92" s="84"/>
      <c r="M92" s="84"/>
      <c r="N92" s="84"/>
      <c r="O92" s="86"/>
    </row>
    <row r="93" spans="1:15" x14ac:dyDescent="0.25">
      <c r="A93" s="904"/>
      <c r="B93" s="840" t="s">
        <v>874</v>
      </c>
      <c r="C93" s="835"/>
      <c r="D93" s="87"/>
      <c r="E93" s="87"/>
      <c r="F93" s="87"/>
      <c r="G93" s="87"/>
      <c r="H93" s="87"/>
      <c r="I93" s="84"/>
      <c r="J93" s="84"/>
      <c r="K93" s="84"/>
      <c r="L93" s="84"/>
      <c r="M93" s="84"/>
      <c r="N93" s="84"/>
      <c r="O93" s="86"/>
    </row>
    <row r="94" spans="1:15" x14ac:dyDescent="0.25">
      <c r="A94" s="904"/>
      <c r="B94" s="840" t="s">
        <v>868</v>
      </c>
      <c r="C94" s="835"/>
      <c r="D94" s="87"/>
      <c r="E94" s="87"/>
      <c r="F94" s="87"/>
      <c r="G94" s="87"/>
      <c r="H94" s="87"/>
      <c r="I94" s="84"/>
      <c r="J94" s="84"/>
      <c r="K94" s="84"/>
      <c r="L94" s="84"/>
      <c r="M94" s="84"/>
      <c r="N94" s="84"/>
      <c r="O94" s="86"/>
    </row>
    <row r="95" spans="1:15" x14ac:dyDescent="0.25">
      <c r="A95" s="904"/>
      <c r="B95" s="840" t="s">
        <v>869</v>
      </c>
      <c r="C95" s="835"/>
      <c r="D95" s="87"/>
      <c r="E95" s="87"/>
      <c r="F95" s="87"/>
      <c r="G95" s="87"/>
      <c r="H95" s="87"/>
      <c r="I95" s="84"/>
      <c r="J95" s="84"/>
      <c r="K95" s="84"/>
      <c r="L95" s="84"/>
      <c r="M95" s="84"/>
      <c r="N95" s="84"/>
      <c r="O95" s="86"/>
    </row>
    <row r="96" spans="1:15" x14ac:dyDescent="0.25">
      <c r="A96" s="904"/>
      <c r="B96" s="840" t="s">
        <v>870</v>
      </c>
      <c r="C96" s="835"/>
      <c r="D96" s="87"/>
      <c r="E96" s="87"/>
      <c r="F96" s="87"/>
      <c r="G96" s="87"/>
      <c r="H96" s="87"/>
      <c r="I96" s="84"/>
      <c r="J96" s="84"/>
      <c r="K96" s="84"/>
      <c r="L96" s="84"/>
      <c r="M96" s="84"/>
      <c r="N96" s="84"/>
      <c r="O96" s="86"/>
    </row>
    <row r="97" spans="1:15" x14ac:dyDescent="0.25">
      <c r="A97" s="904"/>
      <c r="B97" s="840" t="s">
        <v>1066</v>
      </c>
      <c r="C97" s="835"/>
      <c r="D97" s="87"/>
      <c r="E97" s="87"/>
      <c r="F97" s="87"/>
      <c r="G97" s="87"/>
      <c r="H97" s="87"/>
      <c r="I97" s="84"/>
      <c r="J97" s="84"/>
      <c r="K97" s="84"/>
      <c r="L97" s="84"/>
      <c r="M97" s="84"/>
      <c r="N97" s="84"/>
      <c r="O97" s="86"/>
    </row>
    <row r="98" spans="1:15" x14ac:dyDescent="0.25">
      <c r="A98" s="904"/>
      <c r="B98" s="840" t="s">
        <v>1067</v>
      </c>
      <c r="C98" s="835"/>
      <c r="D98" s="87"/>
      <c r="E98" s="87"/>
      <c r="F98" s="87"/>
      <c r="G98" s="87"/>
      <c r="H98" s="87"/>
      <c r="I98" s="84"/>
      <c r="J98" s="84"/>
      <c r="K98" s="84"/>
      <c r="L98" s="84"/>
      <c r="M98" s="84"/>
      <c r="N98" s="84"/>
      <c r="O98" s="86"/>
    </row>
    <row r="99" spans="1:15" x14ac:dyDescent="0.25">
      <c r="A99" s="904"/>
      <c r="B99" s="840" t="s">
        <v>1068</v>
      </c>
      <c r="C99" s="835"/>
      <c r="D99" s="87"/>
      <c r="E99" s="87"/>
      <c r="F99" s="87"/>
      <c r="G99" s="87"/>
      <c r="H99" s="87"/>
      <c r="I99" s="84"/>
      <c r="J99" s="84"/>
      <c r="K99" s="84"/>
      <c r="L99" s="84"/>
      <c r="M99" s="84"/>
      <c r="N99" s="84"/>
      <c r="O99" s="86"/>
    </row>
    <row r="100" spans="1:15" x14ac:dyDescent="0.25">
      <c r="A100" s="904"/>
      <c r="B100" s="840" t="s">
        <v>1069</v>
      </c>
      <c r="C100" s="835"/>
      <c r="D100" s="87"/>
      <c r="E100" s="87"/>
      <c r="F100" s="87"/>
      <c r="G100" s="87"/>
      <c r="H100" s="87"/>
      <c r="I100" s="84"/>
      <c r="J100" s="84"/>
      <c r="K100" s="84"/>
      <c r="L100" s="84"/>
      <c r="M100" s="84"/>
      <c r="N100" s="84"/>
      <c r="O100" s="86"/>
    </row>
    <row r="101" spans="1:15" x14ac:dyDescent="0.25">
      <c r="A101" s="904"/>
      <c r="B101" s="840" t="s">
        <v>1070</v>
      </c>
      <c r="C101" s="835"/>
      <c r="D101" s="87"/>
      <c r="E101" s="87"/>
      <c r="F101" s="87"/>
      <c r="G101" s="87"/>
      <c r="H101" s="87"/>
      <c r="I101" s="84"/>
      <c r="J101" s="84"/>
      <c r="K101" s="84"/>
      <c r="L101" s="84"/>
      <c r="M101" s="84"/>
      <c r="N101" s="84"/>
      <c r="O101" s="86"/>
    </row>
    <row r="102" spans="1:15" x14ac:dyDescent="0.25">
      <c r="A102" s="904"/>
      <c r="B102" s="834"/>
      <c r="C102" s="835"/>
      <c r="D102" s="87"/>
      <c r="E102" s="87"/>
      <c r="F102" s="87"/>
      <c r="G102" s="87"/>
      <c r="H102" s="87"/>
      <c r="I102" s="84"/>
      <c r="J102" s="84"/>
      <c r="K102" s="84"/>
      <c r="L102" s="84"/>
      <c r="M102" s="84"/>
      <c r="N102" s="84"/>
      <c r="O102" s="86"/>
    </row>
    <row r="103" spans="1:15" x14ac:dyDescent="0.25">
      <c r="A103" s="904" t="s">
        <v>1071</v>
      </c>
      <c r="B103" s="855" t="s">
        <v>934</v>
      </c>
      <c r="C103" s="835"/>
      <c r="D103" s="87"/>
      <c r="E103" s="87"/>
      <c r="F103" s="87"/>
      <c r="G103" s="87"/>
      <c r="H103" s="87"/>
      <c r="I103" s="84"/>
      <c r="J103" s="84"/>
      <c r="K103" s="84"/>
      <c r="L103" s="84"/>
      <c r="M103" s="84"/>
      <c r="N103" s="84"/>
      <c r="O103" s="86"/>
    </row>
    <row r="104" spans="1:15" x14ac:dyDescent="0.25">
      <c r="A104" s="904"/>
      <c r="B104" s="841" t="s">
        <v>878</v>
      </c>
      <c r="C104" s="835"/>
      <c r="D104" s="87"/>
      <c r="E104" s="87"/>
      <c r="F104" s="87"/>
      <c r="G104" s="87"/>
      <c r="H104" s="87"/>
      <c r="I104" s="84"/>
      <c r="J104" s="84"/>
      <c r="K104" s="84"/>
      <c r="L104" s="84"/>
      <c r="M104" s="84"/>
      <c r="N104" s="84"/>
      <c r="O104" s="86"/>
    </row>
    <row r="105" spans="1:15" x14ac:dyDescent="0.25">
      <c r="A105" s="904"/>
      <c r="B105" s="841" t="s">
        <v>912</v>
      </c>
      <c r="C105" s="835"/>
      <c r="D105" s="87"/>
      <c r="E105" s="87"/>
      <c r="F105" s="87"/>
      <c r="G105" s="87"/>
      <c r="H105" s="87"/>
      <c r="I105" s="84"/>
      <c r="J105" s="84"/>
      <c r="K105" s="84"/>
      <c r="L105" s="84"/>
      <c r="M105" s="84"/>
      <c r="N105" s="84"/>
      <c r="O105" s="86"/>
    </row>
    <row r="106" spans="1:15" x14ac:dyDescent="0.25">
      <c r="A106" s="904"/>
      <c r="B106" s="841" t="s">
        <v>875</v>
      </c>
      <c r="C106" s="835"/>
      <c r="D106" s="87"/>
      <c r="E106" s="87"/>
      <c r="F106" s="87"/>
      <c r="G106" s="87"/>
      <c r="H106" s="87"/>
      <c r="I106" s="84"/>
      <c r="J106" s="84"/>
      <c r="K106" s="84"/>
      <c r="L106" s="84"/>
      <c r="M106" s="84"/>
      <c r="N106" s="84"/>
      <c r="O106" s="86"/>
    </row>
    <row r="107" spans="1:15" x14ac:dyDescent="0.25">
      <c r="A107" s="904"/>
      <c r="B107" s="841" t="s">
        <v>876</v>
      </c>
      <c r="C107" s="835"/>
      <c r="D107" s="87"/>
      <c r="E107" s="87"/>
      <c r="F107" s="87"/>
      <c r="G107" s="87"/>
      <c r="H107" s="87"/>
      <c r="I107" s="84"/>
      <c r="J107" s="84"/>
      <c r="K107" s="84"/>
      <c r="L107" s="84"/>
      <c r="M107" s="84"/>
      <c r="N107" s="84"/>
      <c r="O107" s="86"/>
    </row>
    <row r="108" spans="1:15" x14ac:dyDescent="0.25">
      <c r="A108" s="904"/>
      <c r="B108" s="841" t="s">
        <v>877</v>
      </c>
      <c r="C108" s="835"/>
      <c r="D108" s="87"/>
      <c r="E108" s="87"/>
      <c r="F108" s="87"/>
      <c r="G108" s="87"/>
      <c r="H108" s="87"/>
      <c r="I108" s="84"/>
      <c r="J108" s="84"/>
      <c r="K108" s="84"/>
      <c r="L108" s="84"/>
      <c r="M108" s="84"/>
      <c r="N108" s="84"/>
      <c r="O108" s="86"/>
    </row>
    <row r="109" spans="1:15" x14ac:dyDescent="0.25">
      <c r="A109" s="904" t="s">
        <v>1074</v>
      </c>
      <c r="B109" s="841" t="s">
        <v>935</v>
      </c>
      <c r="C109" s="835"/>
      <c r="D109" s="87"/>
      <c r="E109" s="87"/>
      <c r="F109" s="87"/>
      <c r="G109" s="87"/>
      <c r="H109" s="87"/>
      <c r="I109" s="84"/>
      <c r="J109" s="84"/>
      <c r="K109" s="84"/>
      <c r="L109" s="84"/>
      <c r="M109" s="84"/>
      <c r="N109" s="84"/>
      <c r="O109" s="86"/>
    </row>
    <row r="110" spans="1:15" x14ac:dyDescent="0.25">
      <c r="A110" s="904"/>
      <c r="B110" s="841" t="s">
        <v>913</v>
      </c>
      <c r="C110" s="835"/>
      <c r="D110" s="87"/>
      <c r="E110" s="87"/>
      <c r="F110" s="87"/>
      <c r="G110" s="87"/>
      <c r="H110" s="87"/>
      <c r="I110" s="84"/>
      <c r="J110" s="84"/>
      <c r="K110" s="84"/>
      <c r="L110" s="84"/>
      <c r="M110" s="84"/>
      <c r="N110" s="84"/>
      <c r="O110" s="86"/>
    </row>
    <row r="111" spans="1:15" ht="30" x14ac:dyDescent="0.25">
      <c r="A111" s="904"/>
      <c r="B111" s="841" t="s">
        <v>879</v>
      </c>
      <c r="C111" s="835"/>
      <c r="D111" s="87"/>
      <c r="E111" s="87"/>
      <c r="F111" s="87"/>
      <c r="G111" s="87"/>
      <c r="H111" s="87"/>
      <c r="I111" s="84"/>
      <c r="J111" s="84"/>
      <c r="K111" s="84"/>
      <c r="L111" s="84"/>
      <c r="M111" s="84"/>
      <c r="N111" s="84"/>
      <c r="O111" s="86"/>
    </row>
    <row r="112" spans="1:15" ht="30" x14ac:dyDescent="0.25">
      <c r="A112" s="904"/>
      <c r="B112" s="841" t="s">
        <v>1072</v>
      </c>
      <c r="C112" s="835"/>
      <c r="D112" s="87"/>
      <c r="E112" s="87"/>
      <c r="F112" s="87"/>
      <c r="G112" s="87"/>
      <c r="H112" s="87"/>
      <c r="I112" s="84"/>
      <c r="J112" s="84"/>
      <c r="K112" s="84"/>
      <c r="L112" s="84"/>
      <c r="M112" s="84"/>
      <c r="N112" s="84"/>
      <c r="O112" s="86"/>
    </row>
    <row r="113" spans="1:15" x14ac:dyDescent="0.25">
      <c r="A113" s="904"/>
      <c r="B113" s="841" t="s">
        <v>1073</v>
      </c>
      <c r="C113" s="835"/>
      <c r="D113" s="87"/>
      <c r="E113" s="87"/>
      <c r="F113" s="87"/>
      <c r="G113" s="87"/>
      <c r="H113" s="87"/>
      <c r="I113" s="84"/>
      <c r="J113" s="84"/>
      <c r="K113" s="84"/>
      <c r="L113" s="84"/>
      <c r="M113" s="84"/>
      <c r="N113" s="84"/>
      <c r="O113" s="86"/>
    </row>
    <row r="114" spans="1:15" x14ac:dyDescent="0.25">
      <c r="A114" s="904" t="s">
        <v>1183</v>
      </c>
      <c r="B114" s="834" t="s">
        <v>816</v>
      </c>
      <c r="C114" s="835"/>
      <c r="D114" s="87"/>
      <c r="E114" s="87"/>
      <c r="F114" s="87"/>
      <c r="G114" s="87"/>
      <c r="H114" s="87"/>
      <c r="I114" s="84"/>
      <c r="J114" s="84"/>
      <c r="K114" s="84"/>
      <c r="L114" s="84"/>
      <c r="M114" s="84"/>
      <c r="N114" s="84"/>
      <c r="O114" s="86"/>
    </row>
    <row r="115" spans="1:15" x14ac:dyDescent="0.25">
      <c r="A115" s="904" t="s">
        <v>1184</v>
      </c>
      <c r="B115" s="901" t="s">
        <v>1075</v>
      </c>
      <c r="C115" s="835"/>
      <c r="D115" s="87"/>
      <c r="E115" s="87"/>
      <c r="F115" s="87"/>
      <c r="G115" s="87"/>
      <c r="H115" s="87"/>
      <c r="I115" s="84"/>
      <c r="J115" s="84"/>
      <c r="K115" s="84"/>
      <c r="L115" s="84"/>
      <c r="M115" s="84"/>
      <c r="N115" s="84"/>
      <c r="O115" s="86"/>
    </row>
    <row r="116" spans="1:15" x14ac:dyDescent="0.25">
      <c r="A116" s="904"/>
      <c r="B116" s="901" t="s">
        <v>1076</v>
      </c>
      <c r="C116" s="835"/>
      <c r="D116" s="87"/>
      <c r="E116" s="87"/>
      <c r="F116" s="87"/>
      <c r="G116" s="87"/>
      <c r="H116" s="87"/>
      <c r="I116" s="84"/>
      <c r="J116" s="84"/>
      <c r="K116" s="84"/>
      <c r="L116" s="84"/>
      <c r="M116" s="84"/>
      <c r="N116" s="84"/>
      <c r="O116" s="86"/>
    </row>
    <row r="117" spans="1:15" x14ac:dyDescent="0.25">
      <c r="A117" s="904">
        <v>9</v>
      </c>
      <c r="B117" s="901" t="s">
        <v>1077</v>
      </c>
      <c r="C117" s="835"/>
      <c r="D117" s="87"/>
      <c r="E117" s="87"/>
      <c r="F117" s="87"/>
      <c r="G117" s="87"/>
      <c r="H117" s="87"/>
      <c r="I117" s="84"/>
      <c r="J117" s="84"/>
      <c r="K117" s="84"/>
      <c r="L117" s="84"/>
      <c r="M117" s="84"/>
      <c r="N117" s="84"/>
      <c r="O117" s="86"/>
    </row>
    <row r="118" spans="1:15" x14ac:dyDescent="0.25">
      <c r="A118" s="904"/>
      <c r="B118" s="901" t="s">
        <v>1078</v>
      </c>
      <c r="C118" s="835"/>
      <c r="D118" s="87"/>
      <c r="E118" s="87"/>
      <c r="F118" s="87"/>
      <c r="G118" s="87"/>
      <c r="H118" s="87"/>
      <c r="I118" s="84"/>
      <c r="J118" s="84"/>
      <c r="K118" s="84"/>
      <c r="L118" s="84"/>
      <c r="M118" s="84"/>
      <c r="N118" s="84"/>
      <c r="O118" s="86"/>
    </row>
    <row r="119" spans="1:15" x14ac:dyDescent="0.25">
      <c r="A119" s="904">
        <v>10</v>
      </c>
      <c r="B119" s="901" t="s">
        <v>1079</v>
      </c>
      <c r="C119" s="835"/>
      <c r="D119" s="87"/>
      <c r="E119" s="87"/>
      <c r="F119" s="87"/>
      <c r="G119" s="87"/>
      <c r="H119" s="87"/>
      <c r="I119" s="84"/>
      <c r="J119" s="84"/>
      <c r="K119" s="84"/>
      <c r="L119" s="84"/>
      <c r="M119" s="84"/>
      <c r="N119" s="84"/>
      <c r="O119" s="86"/>
    </row>
    <row r="120" spans="1:15" x14ac:dyDescent="0.25">
      <c r="A120" s="904"/>
      <c r="B120" s="901" t="s">
        <v>1080</v>
      </c>
      <c r="C120" s="835"/>
      <c r="D120" s="87"/>
      <c r="E120" s="87"/>
      <c r="F120" s="87"/>
      <c r="G120" s="87"/>
      <c r="H120" s="87"/>
      <c r="I120" s="84"/>
      <c r="J120" s="84"/>
      <c r="K120" s="84"/>
      <c r="L120" s="84"/>
      <c r="M120" s="84"/>
      <c r="N120" s="84"/>
      <c r="O120" s="86"/>
    </row>
    <row r="121" spans="1:15" x14ac:dyDescent="0.25">
      <c r="A121" s="904"/>
      <c r="B121" s="845" t="s">
        <v>1081</v>
      </c>
      <c r="C121" s="835"/>
      <c r="D121" s="87"/>
      <c r="E121" s="87"/>
      <c r="F121" s="87"/>
      <c r="G121" s="87"/>
      <c r="H121" s="87"/>
      <c r="I121" s="84"/>
      <c r="J121" s="84"/>
      <c r="K121" s="84"/>
      <c r="L121" s="84"/>
      <c r="M121" s="84"/>
      <c r="N121" s="84"/>
      <c r="O121" s="86"/>
    </row>
    <row r="122" spans="1:15" x14ac:dyDescent="0.25">
      <c r="A122" s="904" t="s">
        <v>892</v>
      </c>
      <c r="B122" s="855" t="s">
        <v>936</v>
      </c>
      <c r="C122" s="835"/>
      <c r="D122" s="87"/>
      <c r="E122" s="87"/>
      <c r="F122" s="87"/>
      <c r="G122" s="87"/>
      <c r="H122" s="87"/>
      <c r="I122" s="84"/>
      <c r="J122" s="84"/>
      <c r="K122" s="84"/>
      <c r="L122" s="84"/>
      <c r="M122" s="84"/>
      <c r="N122" s="84"/>
      <c r="O122" s="86"/>
    </row>
    <row r="123" spans="1:15" x14ac:dyDescent="0.25">
      <c r="A123" s="904"/>
      <c r="B123" s="854" t="s">
        <v>885</v>
      </c>
      <c r="C123" s="835"/>
      <c r="D123" s="85"/>
      <c r="E123" s="85"/>
      <c r="F123" s="85"/>
      <c r="G123" s="85"/>
      <c r="H123" s="85"/>
      <c r="I123" s="84"/>
      <c r="J123" s="84"/>
      <c r="K123" s="84"/>
      <c r="L123" s="84"/>
      <c r="M123" s="84"/>
      <c r="N123" s="84"/>
      <c r="O123" s="86"/>
    </row>
    <row r="124" spans="1:15" x14ac:dyDescent="0.25">
      <c r="A124" s="852"/>
      <c r="B124" s="834" t="s">
        <v>128</v>
      </c>
      <c r="C124" s="835"/>
      <c r="D124" s="84"/>
      <c r="E124" s="84"/>
      <c r="F124" s="84"/>
      <c r="G124" s="84"/>
      <c r="H124" s="84"/>
      <c r="I124" s="84"/>
      <c r="J124" s="84"/>
      <c r="K124" s="84"/>
      <c r="L124" s="84"/>
      <c r="M124" s="84"/>
      <c r="N124" s="84"/>
      <c r="O124" s="86"/>
    </row>
    <row r="125" spans="1:15" x14ac:dyDescent="0.25">
      <c r="A125" s="904" t="s">
        <v>893</v>
      </c>
      <c r="B125" s="855" t="s">
        <v>937</v>
      </c>
      <c r="C125" s="835"/>
      <c r="D125" s="84"/>
      <c r="E125" s="84"/>
      <c r="F125" s="84"/>
      <c r="G125" s="84"/>
      <c r="H125" s="84"/>
      <c r="I125" s="84"/>
      <c r="J125" s="84"/>
      <c r="K125" s="84"/>
      <c r="L125" s="84"/>
      <c r="M125" s="84"/>
      <c r="N125" s="84"/>
      <c r="O125" s="86"/>
    </row>
    <row r="126" spans="1:15" x14ac:dyDescent="0.25">
      <c r="A126" s="852"/>
      <c r="B126" s="834" t="s">
        <v>885</v>
      </c>
      <c r="C126" s="835"/>
      <c r="D126" s="84"/>
      <c r="E126" s="84"/>
      <c r="F126" s="84"/>
      <c r="G126" s="84"/>
      <c r="H126" s="84"/>
      <c r="I126" s="84"/>
      <c r="J126" s="84"/>
      <c r="K126" s="84"/>
      <c r="L126" s="84"/>
      <c r="M126" s="84"/>
      <c r="N126" s="84"/>
      <c r="O126" s="86"/>
    </row>
    <row r="127" spans="1:15" x14ac:dyDescent="0.25">
      <c r="A127" s="852"/>
      <c r="B127" s="834" t="s">
        <v>128</v>
      </c>
      <c r="C127" s="835"/>
      <c r="D127" s="84"/>
      <c r="E127" s="84"/>
      <c r="F127" s="84"/>
      <c r="G127" s="84"/>
      <c r="H127" s="84"/>
      <c r="I127" s="84"/>
      <c r="J127" s="84"/>
      <c r="K127" s="84"/>
      <c r="L127" s="84"/>
      <c r="M127" s="84"/>
      <c r="N127" s="84"/>
      <c r="O127" s="86"/>
    </row>
    <row r="128" spans="1:15" x14ac:dyDescent="0.25">
      <c r="A128" s="904" t="s">
        <v>1082</v>
      </c>
      <c r="B128" s="855" t="s">
        <v>938</v>
      </c>
      <c r="C128" s="835"/>
      <c r="D128" s="84"/>
      <c r="E128" s="84"/>
      <c r="F128" s="84"/>
      <c r="G128" s="84"/>
      <c r="H128" s="84"/>
      <c r="I128" s="84"/>
      <c r="J128" s="84"/>
      <c r="K128" s="84"/>
      <c r="L128" s="84"/>
      <c r="M128" s="84"/>
      <c r="N128" s="84"/>
      <c r="O128" s="86"/>
    </row>
    <row r="129" spans="1:15" x14ac:dyDescent="0.25">
      <c r="A129" s="852"/>
      <c r="B129" s="834" t="s">
        <v>885</v>
      </c>
      <c r="C129" s="835"/>
      <c r="D129" s="84"/>
      <c r="E129" s="84"/>
      <c r="F129" s="84"/>
      <c r="G129" s="84"/>
      <c r="H129" s="84"/>
      <c r="I129" s="84"/>
      <c r="J129" s="84"/>
      <c r="K129" s="84"/>
      <c r="L129" s="84"/>
      <c r="M129" s="84"/>
      <c r="N129" s="84"/>
      <c r="O129" s="86"/>
    </row>
    <row r="130" spans="1:15" x14ac:dyDescent="0.25">
      <c r="A130" s="852"/>
      <c r="B130" s="834" t="s">
        <v>891</v>
      </c>
      <c r="C130" s="835"/>
      <c r="D130" s="84"/>
      <c r="E130" s="84"/>
      <c r="F130" s="84"/>
      <c r="G130" s="84"/>
      <c r="H130" s="84"/>
      <c r="I130" s="84"/>
      <c r="J130" s="84"/>
      <c r="K130" s="84"/>
      <c r="L130" s="84"/>
      <c r="M130" s="84"/>
      <c r="N130" s="84"/>
      <c r="O130" s="86"/>
    </row>
    <row r="131" spans="1:15" x14ac:dyDescent="0.25">
      <c r="A131" s="904" t="s">
        <v>1083</v>
      </c>
      <c r="B131" s="855" t="s">
        <v>939</v>
      </c>
      <c r="C131" s="835"/>
      <c r="D131" s="84"/>
      <c r="E131" s="84"/>
      <c r="F131" s="84"/>
      <c r="G131" s="84"/>
      <c r="H131" s="84"/>
      <c r="I131" s="84"/>
      <c r="J131" s="84"/>
      <c r="K131" s="84"/>
      <c r="L131" s="84"/>
      <c r="M131" s="84"/>
      <c r="N131" s="84"/>
      <c r="O131" s="86"/>
    </row>
    <row r="132" spans="1:15" x14ac:dyDescent="0.25">
      <c r="A132" s="852"/>
      <c r="B132" s="834" t="s">
        <v>885</v>
      </c>
      <c r="C132" s="835"/>
      <c r="D132" s="84"/>
      <c r="E132" s="84"/>
      <c r="F132" s="84"/>
      <c r="G132" s="84"/>
      <c r="H132" s="84"/>
      <c r="I132" s="84"/>
      <c r="J132" s="84"/>
      <c r="K132" s="84"/>
      <c r="L132" s="84"/>
      <c r="M132" s="84"/>
      <c r="N132" s="84"/>
      <c r="O132" s="86"/>
    </row>
    <row r="133" spans="1:15" x14ac:dyDescent="0.25">
      <c r="A133" s="852"/>
      <c r="B133" s="834" t="s">
        <v>128</v>
      </c>
      <c r="C133" s="835"/>
      <c r="D133" s="84"/>
      <c r="E133" s="84"/>
      <c r="F133" s="84"/>
      <c r="G133" s="84"/>
      <c r="H133" s="84"/>
      <c r="I133" s="84"/>
      <c r="J133" s="84"/>
      <c r="K133" s="84"/>
      <c r="L133" s="84"/>
      <c r="M133" s="84"/>
      <c r="N133" s="84"/>
      <c r="O133" s="86"/>
    </row>
    <row r="134" spans="1:15" ht="30" x14ac:dyDescent="0.25">
      <c r="A134" s="852"/>
      <c r="B134" s="841" t="s">
        <v>899</v>
      </c>
      <c r="C134" s="835"/>
      <c r="D134" s="84"/>
      <c r="E134" s="84"/>
      <c r="F134" s="84"/>
      <c r="G134" s="84"/>
      <c r="H134" s="84"/>
      <c r="I134" s="84"/>
      <c r="J134" s="84"/>
      <c r="K134" s="84"/>
      <c r="L134" s="84"/>
      <c r="M134" s="84"/>
      <c r="N134" s="84"/>
      <c r="O134" s="86"/>
    </row>
    <row r="135" spans="1:15" ht="30" x14ac:dyDescent="0.25">
      <c r="A135" s="852"/>
      <c r="B135" s="841" t="s">
        <v>889</v>
      </c>
      <c r="C135" s="835"/>
      <c r="D135" s="84"/>
      <c r="E135" s="84"/>
      <c r="F135" s="84"/>
      <c r="G135" s="84"/>
      <c r="H135" s="84"/>
      <c r="I135" s="84"/>
      <c r="J135" s="84"/>
      <c r="K135" s="84"/>
      <c r="L135" s="84"/>
      <c r="M135" s="84"/>
      <c r="N135" s="84"/>
      <c r="O135" s="86"/>
    </row>
    <row r="136" spans="1:15" x14ac:dyDescent="0.25">
      <c r="A136" s="905" t="s">
        <v>1084</v>
      </c>
      <c r="B136" s="855" t="s">
        <v>940</v>
      </c>
      <c r="C136" s="835"/>
      <c r="D136" s="84"/>
      <c r="E136" s="84"/>
      <c r="F136" s="84"/>
      <c r="G136" s="84"/>
      <c r="H136" s="84"/>
      <c r="I136" s="84"/>
      <c r="J136" s="84"/>
      <c r="K136" s="84"/>
      <c r="L136" s="84"/>
      <c r="M136" s="84"/>
      <c r="N136" s="84"/>
      <c r="O136" s="86"/>
    </row>
    <row r="137" spans="1:15" x14ac:dyDescent="0.25">
      <c r="A137" s="852"/>
      <c r="B137" s="829" t="s">
        <v>890</v>
      </c>
      <c r="C137" s="835"/>
      <c r="D137" s="84"/>
      <c r="E137" s="84"/>
      <c r="F137" s="84"/>
      <c r="G137" s="84"/>
      <c r="H137" s="84"/>
      <c r="I137" s="84"/>
      <c r="J137" s="84"/>
      <c r="K137" s="84"/>
      <c r="L137" s="84"/>
      <c r="M137" s="84"/>
      <c r="N137" s="84"/>
      <c r="O137" s="86"/>
    </row>
    <row r="138" spans="1:15" x14ac:dyDescent="0.25">
      <c r="A138" s="852"/>
      <c r="B138" s="829"/>
      <c r="C138" s="835"/>
      <c r="D138" s="84"/>
      <c r="E138" s="84"/>
      <c r="F138" s="84"/>
      <c r="G138" s="84"/>
      <c r="H138" s="84"/>
      <c r="I138" s="84"/>
      <c r="J138" s="84"/>
      <c r="K138" s="84"/>
      <c r="L138" s="84"/>
      <c r="M138" s="84"/>
      <c r="N138" s="84"/>
      <c r="O138" s="86"/>
    </row>
    <row r="139" spans="1:15" x14ac:dyDescent="0.25">
      <c r="A139" s="852"/>
      <c r="B139" s="829" t="s">
        <v>891</v>
      </c>
      <c r="C139" s="835"/>
      <c r="D139" s="84"/>
      <c r="E139" s="84"/>
      <c r="F139" s="84"/>
      <c r="G139" s="84"/>
      <c r="H139" s="84"/>
      <c r="I139" s="84"/>
      <c r="J139" s="84"/>
      <c r="K139" s="84"/>
      <c r="L139" s="84"/>
      <c r="M139" s="84"/>
      <c r="N139" s="84"/>
      <c r="O139" s="86"/>
    </row>
    <row r="140" spans="1:15" x14ac:dyDescent="0.25">
      <c r="A140" s="905" t="s">
        <v>1085</v>
      </c>
      <c r="B140" s="829" t="s">
        <v>941</v>
      </c>
      <c r="C140" s="835"/>
      <c r="D140" s="84"/>
      <c r="E140" s="84"/>
      <c r="F140" s="84"/>
      <c r="G140" s="84"/>
      <c r="H140" s="84"/>
      <c r="I140" s="84"/>
      <c r="J140" s="84"/>
      <c r="K140" s="84"/>
      <c r="L140" s="84"/>
      <c r="M140" s="84"/>
      <c r="N140" s="84"/>
      <c r="O140" s="86"/>
    </row>
    <row r="141" spans="1:15" x14ac:dyDescent="0.25">
      <c r="A141" s="852"/>
      <c r="B141" s="829" t="s">
        <v>890</v>
      </c>
      <c r="C141" s="835"/>
      <c r="D141" s="84"/>
      <c r="E141" s="84"/>
      <c r="F141" s="84"/>
      <c r="G141" s="84"/>
      <c r="H141" s="84"/>
      <c r="I141" s="84"/>
      <c r="J141" s="84"/>
      <c r="K141" s="84"/>
      <c r="L141" s="84"/>
      <c r="M141" s="84"/>
      <c r="N141" s="84"/>
      <c r="O141" s="86"/>
    </row>
    <row r="142" spans="1:15" x14ac:dyDescent="0.25">
      <c r="A142" s="852"/>
      <c r="B142" s="829" t="s">
        <v>891</v>
      </c>
      <c r="C142" s="835"/>
      <c r="D142" s="84"/>
      <c r="E142" s="84"/>
      <c r="F142" s="84"/>
      <c r="G142" s="84"/>
      <c r="H142" s="84"/>
      <c r="I142" s="84"/>
      <c r="J142" s="84"/>
      <c r="K142" s="84"/>
      <c r="L142" s="84"/>
      <c r="M142" s="84"/>
      <c r="N142" s="84"/>
      <c r="O142" s="86"/>
    </row>
    <row r="143" spans="1:15" x14ac:dyDescent="0.25">
      <c r="A143" s="904" t="s">
        <v>1086</v>
      </c>
      <c r="B143" s="901" t="s">
        <v>1087</v>
      </c>
      <c r="C143" s="835"/>
      <c r="D143" s="84"/>
      <c r="E143" s="84"/>
      <c r="F143" s="84"/>
      <c r="G143" s="84"/>
      <c r="H143" s="84"/>
      <c r="I143" s="84"/>
      <c r="J143" s="84"/>
      <c r="K143" s="84"/>
      <c r="L143" s="84"/>
      <c r="M143" s="84"/>
      <c r="N143" s="84"/>
      <c r="O143" s="86"/>
    </row>
    <row r="144" spans="1:15" x14ac:dyDescent="0.25">
      <c r="A144" s="852"/>
      <c r="B144" s="834" t="s">
        <v>885</v>
      </c>
      <c r="C144" s="835"/>
      <c r="D144" s="84"/>
      <c r="E144" s="84"/>
      <c r="F144" s="84"/>
      <c r="G144" s="84"/>
      <c r="H144" s="84"/>
      <c r="I144" s="84"/>
      <c r="J144" s="84"/>
      <c r="K144" s="84"/>
      <c r="L144" s="84"/>
      <c r="M144" s="84"/>
      <c r="N144" s="84"/>
      <c r="O144" s="86"/>
    </row>
    <row r="145" spans="1:15" ht="45" x14ac:dyDescent="0.25">
      <c r="A145" s="852"/>
      <c r="B145" s="841" t="s">
        <v>1088</v>
      </c>
      <c r="C145" s="835"/>
      <c r="D145" s="84"/>
      <c r="E145" s="84"/>
      <c r="F145" s="84"/>
      <c r="G145" s="84"/>
      <c r="H145" s="84"/>
      <c r="I145" s="84"/>
      <c r="J145" s="84"/>
      <c r="K145" s="84"/>
      <c r="L145" s="84"/>
      <c r="M145" s="84"/>
      <c r="N145" s="84"/>
      <c r="O145" s="86"/>
    </row>
    <row r="146" spans="1:15" ht="30" x14ac:dyDescent="0.25">
      <c r="A146" s="852"/>
      <c r="B146" s="841" t="s">
        <v>1089</v>
      </c>
      <c r="C146" s="835"/>
      <c r="D146" s="84"/>
      <c r="E146" s="84"/>
      <c r="F146" s="84"/>
      <c r="G146" s="84"/>
      <c r="H146" s="84"/>
      <c r="I146" s="84"/>
      <c r="J146" s="84"/>
      <c r="K146" s="84"/>
      <c r="L146" s="84"/>
      <c r="M146" s="84"/>
      <c r="N146" s="84"/>
      <c r="O146" s="86"/>
    </row>
    <row r="147" spans="1:15" x14ac:dyDescent="0.25">
      <c r="A147" s="904" t="s">
        <v>1090</v>
      </c>
      <c r="B147" s="841" t="s">
        <v>1091</v>
      </c>
      <c r="C147" s="835"/>
      <c r="D147" s="84"/>
      <c r="E147" s="84"/>
      <c r="F147" s="84"/>
      <c r="G147" s="84"/>
      <c r="H147" s="84"/>
      <c r="I147" s="84"/>
      <c r="J147" s="84"/>
      <c r="K147" s="84"/>
      <c r="L147" s="84"/>
      <c r="M147" s="84"/>
      <c r="N147" s="84"/>
      <c r="O147" s="86"/>
    </row>
    <row r="148" spans="1:15" x14ac:dyDescent="0.25">
      <c r="A148" s="852"/>
      <c r="B148" s="841" t="s">
        <v>885</v>
      </c>
      <c r="C148" s="835"/>
      <c r="D148" s="84"/>
      <c r="E148" s="84"/>
      <c r="F148" s="84"/>
      <c r="G148" s="84"/>
      <c r="H148" s="84"/>
      <c r="I148" s="84"/>
      <c r="J148" s="84"/>
      <c r="K148" s="84"/>
      <c r="L148" s="84"/>
      <c r="M148" s="84"/>
      <c r="N148" s="84"/>
      <c r="O148" s="86"/>
    </row>
    <row r="149" spans="1:15" ht="45" x14ac:dyDescent="0.25">
      <c r="A149" s="852"/>
      <c r="B149" s="841" t="s">
        <v>1088</v>
      </c>
      <c r="C149" s="835"/>
      <c r="D149" s="84"/>
      <c r="E149" s="84"/>
      <c r="F149" s="84"/>
      <c r="G149" s="84"/>
      <c r="H149" s="84"/>
      <c r="I149" s="84"/>
      <c r="J149" s="84"/>
      <c r="K149" s="84"/>
      <c r="L149" s="84"/>
      <c r="M149" s="84"/>
      <c r="N149" s="84"/>
      <c r="O149" s="86"/>
    </row>
    <row r="150" spans="1:15" ht="30" x14ac:dyDescent="0.25">
      <c r="A150" s="852"/>
      <c r="B150" s="841" t="s">
        <v>1092</v>
      </c>
      <c r="C150" s="835"/>
      <c r="D150" s="84"/>
      <c r="E150" s="84"/>
      <c r="F150" s="84"/>
      <c r="G150" s="84"/>
      <c r="H150" s="84"/>
      <c r="I150" s="84"/>
      <c r="J150" s="84"/>
      <c r="K150" s="84"/>
      <c r="L150" s="84"/>
      <c r="M150" s="84"/>
      <c r="N150" s="84"/>
      <c r="O150" s="86"/>
    </row>
    <row r="151" spans="1:15" x14ac:dyDescent="0.25">
      <c r="A151" s="904">
        <v>15</v>
      </c>
      <c r="B151" s="901" t="s">
        <v>1093</v>
      </c>
      <c r="C151" s="835"/>
      <c r="D151" s="84"/>
      <c r="E151" s="84"/>
      <c r="F151" s="84"/>
      <c r="G151" s="84"/>
      <c r="H151" s="84"/>
      <c r="I151" s="84"/>
      <c r="J151" s="84"/>
      <c r="K151" s="84"/>
      <c r="L151" s="84"/>
      <c r="M151" s="84"/>
      <c r="N151" s="84"/>
      <c r="O151" s="86"/>
    </row>
    <row r="152" spans="1:15" x14ac:dyDescent="0.25">
      <c r="A152" s="852"/>
      <c r="B152" s="834" t="s">
        <v>890</v>
      </c>
      <c r="C152" s="835"/>
      <c r="D152" s="84"/>
      <c r="E152" s="84"/>
      <c r="F152" s="84"/>
      <c r="G152" s="84"/>
      <c r="H152" s="84"/>
      <c r="I152" s="84"/>
      <c r="J152" s="84"/>
      <c r="K152" s="84"/>
      <c r="L152" s="84"/>
      <c r="M152" s="84"/>
      <c r="N152" s="84"/>
      <c r="O152" s="86"/>
    </row>
    <row r="153" spans="1:15" x14ac:dyDescent="0.25">
      <c r="A153" s="852"/>
      <c r="B153" s="834" t="s">
        <v>891</v>
      </c>
      <c r="C153" s="835"/>
      <c r="D153" s="84"/>
      <c r="E153" s="84"/>
      <c r="F153" s="84"/>
      <c r="G153" s="84"/>
      <c r="H153" s="84"/>
      <c r="I153" s="84"/>
      <c r="J153" s="84"/>
      <c r="K153" s="84"/>
      <c r="L153" s="84"/>
      <c r="M153" s="84"/>
      <c r="N153" s="84"/>
      <c r="O153" s="86"/>
    </row>
    <row r="154" spans="1:15" x14ac:dyDescent="0.25">
      <c r="A154" s="904">
        <v>16</v>
      </c>
      <c r="B154" s="901" t="s">
        <v>1094</v>
      </c>
      <c r="C154" s="835"/>
      <c r="D154" s="84"/>
      <c r="E154" s="84"/>
      <c r="F154" s="84"/>
      <c r="G154" s="84"/>
      <c r="H154" s="84"/>
      <c r="I154" s="84"/>
      <c r="J154" s="84"/>
      <c r="K154" s="84"/>
      <c r="L154" s="84"/>
      <c r="M154" s="84"/>
      <c r="N154" s="84"/>
      <c r="O154" s="86"/>
    </row>
    <row r="155" spans="1:15" x14ac:dyDescent="0.25">
      <c r="A155" s="852"/>
      <c r="B155" s="901" t="s">
        <v>890</v>
      </c>
      <c r="C155" s="835"/>
      <c r="D155" s="84"/>
      <c r="E155" s="84"/>
      <c r="F155" s="84"/>
      <c r="G155" s="84"/>
      <c r="H155" s="84"/>
      <c r="I155" s="84"/>
      <c r="J155" s="84"/>
      <c r="K155" s="84"/>
      <c r="L155" s="84"/>
      <c r="M155" s="84"/>
      <c r="N155" s="84"/>
      <c r="O155" s="86"/>
    </row>
    <row r="156" spans="1:15" x14ac:dyDescent="0.25">
      <c r="A156" s="852"/>
      <c r="B156" s="901" t="s">
        <v>891</v>
      </c>
      <c r="C156" s="835"/>
      <c r="D156" s="84"/>
      <c r="E156" s="84"/>
      <c r="F156" s="84"/>
      <c r="G156" s="84"/>
      <c r="H156" s="84"/>
      <c r="I156" s="84"/>
      <c r="J156" s="84"/>
      <c r="K156" s="84"/>
      <c r="L156" s="84"/>
      <c r="M156" s="84"/>
      <c r="N156" s="84"/>
      <c r="O156" s="86"/>
    </row>
    <row r="157" spans="1:15" x14ac:dyDescent="0.25">
      <c r="A157" s="904">
        <v>17</v>
      </c>
      <c r="B157" s="901" t="s">
        <v>1095</v>
      </c>
      <c r="C157" s="835"/>
      <c r="D157" s="84"/>
      <c r="E157" s="84"/>
      <c r="F157" s="84"/>
      <c r="G157" s="84"/>
      <c r="H157" s="84"/>
      <c r="I157" s="84"/>
      <c r="J157" s="84"/>
      <c r="K157" s="84"/>
      <c r="L157" s="84"/>
      <c r="M157" s="84"/>
      <c r="N157" s="84"/>
      <c r="O157" s="86"/>
    </row>
    <row r="158" spans="1:15" x14ac:dyDescent="0.25">
      <c r="A158" s="852"/>
      <c r="B158" s="901" t="s">
        <v>890</v>
      </c>
      <c r="C158" s="835"/>
      <c r="D158" s="84"/>
      <c r="E158" s="84"/>
      <c r="F158" s="84"/>
      <c r="G158" s="84"/>
      <c r="H158" s="84"/>
      <c r="I158" s="84"/>
      <c r="J158" s="84"/>
      <c r="K158" s="84"/>
      <c r="L158" s="84"/>
      <c r="M158" s="84"/>
      <c r="N158" s="84"/>
      <c r="O158" s="86"/>
    </row>
    <row r="159" spans="1:15" x14ac:dyDescent="0.25">
      <c r="A159" s="852"/>
      <c r="B159" s="901" t="s">
        <v>891</v>
      </c>
      <c r="C159" s="835"/>
      <c r="D159" s="84"/>
      <c r="E159" s="84"/>
      <c r="F159" s="84"/>
      <c r="G159" s="84"/>
      <c r="H159" s="84"/>
      <c r="I159" s="84"/>
      <c r="J159" s="84"/>
      <c r="K159" s="84"/>
      <c r="L159" s="84"/>
      <c r="M159" s="84"/>
      <c r="N159" s="84"/>
      <c r="O159" s="86"/>
    </row>
    <row r="160" spans="1:15" x14ac:dyDescent="0.25">
      <c r="A160" s="852"/>
      <c r="B160" s="845" t="s">
        <v>1096</v>
      </c>
      <c r="C160" s="835"/>
      <c r="D160" s="84"/>
      <c r="E160" s="84"/>
      <c r="F160" s="84"/>
      <c r="G160" s="84"/>
      <c r="H160" s="84"/>
      <c r="I160" s="84"/>
      <c r="J160" s="84"/>
      <c r="K160" s="84"/>
      <c r="L160" s="84"/>
      <c r="M160" s="84"/>
      <c r="N160" s="84"/>
      <c r="O160" s="86"/>
    </row>
    <row r="161" spans="1:15" x14ac:dyDescent="0.25">
      <c r="A161" s="904" t="s">
        <v>1098</v>
      </c>
      <c r="B161" s="901" t="s">
        <v>1097</v>
      </c>
      <c r="C161" s="835"/>
      <c r="D161" s="84"/>
      <c r="E161" s="84"/>
      <c r="F161" s="84"/>
      <c r="G161" s="84"/>
      <c r="H161" s="84"/>
      <c r="I161" s="84"/>
      <c r="J161" s="84"/>
      <c r="K161" s="84"/>
      <c r="L161" s="84"/>
      <c r="M161" s="84"/>
      <c r="N161" s="84"/>
      <c r="O161" s="86"/>
    </row>
    <row r="162" spans="1:15" x14ac:dyDescent="0.25">
      <c r="A162" s="852"/>
      <c r="B162" s="834" t="s">
        <v>885</v>
      </c>
      <c r="C162" s="835"/>
      <c r="D162" s="84"/>
      <c r="E162" s="84"/>
      <c r="F162" s="84"/>
      <c r="G162" s="84"/>
      <c r="H162" s="84"/>
      <c r="I162" s="84"/>
      <c r="J162" s="84"/>
      <c r="K162" s="84"/>
      <c r="L162" s="84"/>
      <c r="M162" s="84"/>
      <c r="N162" s="84"/>
      <c r="O162" s="86"/>
    </row>
    <row r="163" spans="1:15" x14ac:dyDescent="0.25">
      <c r="A163" s="852"/>
      <c r="B163" s="829" t="s">
        <v>891</v>
      </c>
      <c r="C163" s="835"/>
      <c r="D163" s="84"/>
      <c r="E163" s="84"/>
      <c r="F163" s="84"/>
      <c r="G163" s="84"/>
      <c r="H163" s="84"/>
      <c r="I163" s="84"/>
      <c r="J163" s="84"/>
      <c r="K163" s="84"/>
      <c r="L163" s="84"/>
      <c r="M163" s="84"/>
      <c r="N163" s="84"/>
      <c r="O163" s="86"/>
    </row>
    <row r="164" spans="1:15" x14ac:dyDescent="0.25">
      <c r="A164" s="904" t="s">
        <v>1099</v>
      </c>
      <c r="B164" s="901" t="s">
        <v>1100</v>
      </c>
      <c r="C164" s="835"/>
      <c r="D164" s="84"/>
      <c r="E164" s="84"/>
      <c r="F164" s="84"/>
      <c r="G164" s="84"/>
      <c r="H164" s="84"/>
      <c r="I164" s="84"/>
      <c r="J164" s="84"/>
      <c r="K164" s="84"/>
      <c r="L164" s="84"/>
      <c r="M164" s="84"/>
      <c r="N164" s="84"/>
      <c r="O164" s="86"/>
    </row>
    <row r="165" spans="1:15" x14ac:dyDescent="0.25">
      <c r="A165" s="852"/>
      <c r="B165" s="834" t="s">
        <v>885</v>
      </c>
      <c r="C165" s="835"/>
      <c r="D165" s="84"/>
      <c r="E165" s="84"/>
      <c r="F165" s="84"/>
      <c r="G165" s="84"/>
      <c r="H165" s="84"/>
      <c r="I165" s="84"/>
      <c r="J165" s="84"/>
      <c r="K165" s="84"/>
      <c r="L165" s="84"/>
      <c r="M165" s="84"/>
      <c r="N165" s="84"/>
      <c r="O165" s="86"/>
    </row>
    <row r="166" spans="1:15" x14ac:dyDescent="0.25">
      <c r="A166" s="852"/>
      <c r="B166" s="829" t="s">
        <v>891</v>
      </c>
      <c r="C166" s="835"/>
      <c r="D166" s="84"/>
      <c r="E166" s="84"/>
      <c r="F166" s="84"/>
      <c r="G166" s="84"/>
      <c r="H166" s="84"/>
      <c r="I166" s="84"/>
      <c r="J166" s="84"/>
      <c r="K166" s="84"/>
      <c r="L166" s="84"/>
      <c r="M166" s="84"/>
      <c r="N166" s="84"/>
      <c r="O166" s="86"/>
    </row>
    <row r="167" spans="1:15" x14ac:dyDescent="0.25">
      <c r="A167" s="904" t="s">
        <v>1101</v>
      </c>
      <c r="B167" s="855" t="s">
        <v>946</v>
      </c>
      <c r="C167" s="835"/>
      <c r="D167" s="84"/>
      <c r="E167" s="84"/>
      <c r="F167" s="84"/>
      <c r="G167" s="84"/>
      <c r="H167" s="84"/>
      <c r="I167" s="84"/>
      <c r="J167" s="84"/>
      <c r="K167" s="84"/>
      <c r="L167" s="84"/>
      <c r="M167" s="84"/>
      <c r="N167" s="84"/>
      <c r="O167" s="86"/>
    </row>
    <row r="168" spans="1:15" x14ac:dyDescent="0.25">
      <c r="A168" s="852"/>
      <c r="B168" s="834" t="s">
        <v>885</v>
      </c>
      <c r="C168" s="835"/>
      <c r="D168" s="84"/>
      <c r="E168" s="84"/>
      <c r="F168" s="84"/>
      <c r="G168" s="84"/>
      <c r="H168" s="84"/>
      <c r="I168" s="84"/>
      <c r="J168" s="84"/>
      <c r="K168" s="84"/>
      <c r="L168" s="84"/>
      <c r="M168" s="84"/>
      <c r="N168" s="84"/>
      <c r="O168" s="86"/>
    </row>
    <row r="169" spans="1:15" x14ac:dyDescent="0.25">
      <c r="A169" s="852"/>
      <c r="B169" s="829" t="s">
        <v>891</v>
      </c>
      <c r="C169" s="835"/>
      <c r="D169" s="84"/>
      <c r="E169" s="84"/>
      <c r="F169" s="84"/>
      <c r="G169" s="84"/>
      <c r="H169" s="84"/>
      <c r="I169" s="84"/>
      <c r="J169" s="84"/>
      <c r="K169" s="84"/>
      <c r="L169" s="84"/>
      <c r="M169" s="84"/>
      <c r="N169" s="84"/>
      <c r="O169" s="86"/>
    </row>
    <row r="170" spans="1:15" x14ac:dyDescent="0.25">
      <c r="A170" s="904">
        <v>19</v>
      </c>
      <c r="B170" s="901" t="s">
        <v>1104</v>
      </c>
      <c r="C170" s="835"/>
      <c r="D170" s="84"/>
      <c r="E170" s="84"/>
      <c r="F170" s="84"/>
      <c r="G170" s="84"/>
      <c r="H170" s="84"/>
      <c r="I170" s="84"/>
      <c r="J170" s="84"/>
      <c r="K170" s="84"/>
      <c r="L170" s="84"/>
      <c r="M170" s="84"/>
      <c r="N170" s="84"/>
      <c r="O170" s="86"/>
    </row>
    <row r="171" spans="1:15" x14ac:dyDescent="0.25">
      <c r="A171" s="852"/>
      <c r="B171" s="834" t="s">
        <v>885</v>
      </c>
      <c r="C171" s="835"/>
      <c r="D171" s="84"/>
      <c r="E171" s="84"/>
      <c r="F171" s="84"/>
      <c r="G171" s="84"/>
      <c r="H171" s="84"/>
      <c r="I171" s="84"/>
      <c r="J171" s="84"/>
      <c r="K171" s="84"/>
      <c r="L171" s="84"/>
      <c r="M171" s="84"/>
      <c r="N171" s="84"/>
      <c r="O171" s="86"/>
    </row>
    <row r="172" spans="1:15" x14ac:dyDescent="0.25">
      <c r="A172" s="852"/>
      <c r="B172" s="834" t="s">
        <v>891</v>
      </c>
      <c r="C172" s="835"/>
      <c r="D172" s="84"/>
      <c r="E172" s="84"/>
      <c r="F172" s="84"/>
      <c r="G172" s="84"/>
      <c r="H172" s="84"/>
      <c r="I172" s="84"/>
      <c r="J172" s="84"/>
      <c r="K172" s="84"/>
      <c r="L172" s="84"/>
      <c r="M172" s="84"/>
      <c r="N172" s="84"/>
      <c r="O172" s="86"/>
    </row>
    <row r="173" spans="1:15" ht="30" x14ac:dyDescent="0.25">
      <c r="A173" s="852"/>
      <c r="B173" s="841" t="s">
        <v>902</v>
      </c>
      <c r="C173" s="835"/>
      <c r="D173" s="84"/>
      <c r="E173" s="84"/>
      <c r="F173" s="84"/>
      <c r="G173" s="84"/>
      <c r="H173" s="84"/>
      <c r="I173" s="84"/>
      <c r="J173" s="84"/>
      <c r="K173" s="84"/>
      <c r="L173" s="84"/>
      <c r="M173" s="84"/>
      <c r="N173" s="84"/>
      <c r="O173" s="86"/>
    </row>
    <row r="174" spans="1:15" x14ac:dyDescent="0.25">
      <c r="A174" s="852"/>
      <c r="B174" s="841" t="s">
        <v>894</v>
      </c>
      <c r="C174" s="835"/>
      <c r="D174" s="84"/>
      <c r="E174" s="84"/>
      <c r="F174" s="84"/>
      <c r="G174" s="84"/>
      <c r="H174" s="84"/>
      <c r="I174" s="84"/>
      <c r="J174" s="84"/>
      <c r="K174" s="84"/>
      <c r="L174" s="84"/>
      <c r="M174" s="84"/>
      <c r="N174" s="84"/>
      <c r="O174" s="86"/>
    </row>
    <row r="175" spans="1:15" x14ac:dyDescent="0.25">
      <c r="A175" s="904" t="s">
        <v>1102</v>
      </c>
      <c r="B175" s="855" t="s">
        <v>948</v>
      </c>
      <c r="C175" s="835"/>
      <c r="D175" s="84"/>
      <c r="E175" s="84"/>
      <c r="F175" s="84"/>
      <c r="G175" s="84"/>
      <c r="H175" s="84"/>
      <c r="I175" s="84"/>
      <c r="J175" s="84"/>
      <c r="K175" s="84"/>
      <c r="L175" s="84"/>
      <c r="M175" s="84"/>
      <c r="N175" s="84"/>
      <c r="O175" s="86"/>
    </row>
    <row r="176" spans="1:15" x14ac:dyDescent="0.25">
      <c r="A176" s="852"/>
      <c r="B176" s="834" t="s">
        <v>885</v>
      </c>
      <c r="C176" s="835"/>
      <c r="D176" s="84"/>
      <c r="E176" s="84"/>
      <c r="F176" s="84"/>
      <c r="G176" s="84"/>
      <c r="H176" s="84"/>
      <c r="I176" s="84"/>
      <c r="J176" s="84"/>
      <c r="K176" s="84"/>
      <c r="L176" s="84"/>
      <c r="M176" s="84"/>
      <c r="N176" s="84"/>
      <c r="O176" s="86"/>
    </row>
    <row r="177" spans="1:15" x14ac:dyDescent="0.25">
      <c r="A177" s="852"/>
      <c r="B177" s="834" t="s">
        <v>891</v>
      </c>
      <c r="C177" s="835"/>
      <c r="D177" s="84"/>
      <c r="E177" s="84"/>
      <c r="F177" s="84"/>
      <c r="G177" s="84"/>
      <c r="H177" s="84"/>
      <c r="I177" s="84"/>
      <c r="J177" s="84"/>
      <c r="K177" s="84"/>
      <c r="L177" s="84"/>
      <c r="M177" s="84"/>
      <c r="N177" s="84"/>
      <c r="O177" s="86"/>
    </row>
    <row r="178" spans="1:15" x14ac:dyDescent="0.25">
      <c r="A178" s="904" t="s">
        <v>1103</v>
      </c>
      <c r="B178" s="855" t="s">
        <v>949</v>
      </c>
      <c r="C178" s="835"/>
      <c r="D178" s="84"/>
      <c r="E178" s="84"/>
      <c r="F178" s="84"/>
      <c r="G178" s="84"/>
      <c r="H178" s="84"/>
      <c r="I178" s="84"/>
      <c r="J178" s="84"/>
      <c r="K178" s="84"/>
      <c r="L178" s="84"/>
      <c r="M178" s="84"/>
      <c r="N178" s="84"/>
      <c r="O178" s="86"/>
    </row>
    <row r="179" spans="1:15" ht="30" x14ac:dyDescent="0.25">
      <c r="A179" s="852"/>
      <c r="B179" s="841" t="s">
        <v>903</v>
      </c>
      <c r="C179" s="835"/>
      <c r="D179" s="84"/>
      <c r="E179" s="84"/>
      <c r="F179" s="84"/>
      <c r="G179" s="84"/>
      <c r="H179" s="84"/>
      <c r="I179" s="84"/>
      <c r="J179" s="84"/>
      <c r="K179" s="84"/>
      <c r="L179" s="84"/>
      <c r="M179" s="84"/>
      <c r="N179" s="84"/>
      <c r="O179" s="86"/>
    </row>
    <row r="180" spans="1:15" x14ac:dyDescent="0.25">
      <c r="A180" s="852"/>
      <c r="B180" s="841" t="s">
        <v>895</v>
      </c>
      <c r="C180" s="835"/>
      <c r="D180" s="84"/>
      <c r="E180" s="84"/>
      <c r="F180" s="84"/>
      <c r="G180" s="84"/>
      <c r="H180" s="84"/>
      <c r="I180" s="84"/>
      <c r="J180" s="84"/>
      <c r="K180" s="84"/>
      <c r="L180" s="84"/>
      <c r="M180" s="84"/>
      <c r="N180" s="84"/>
      <c r="O180" s="86"/>
    </row>
    <row r="181" spans="1:15" x14ac:dyDescent="0.25">
      <c r="A181" s="904">
        <v>21</v>
      </c>
      <c r="B181" s="901" t="s">
        <v>1105</v>
      </c>
      <c r="C181" s="835"/>
      <c r="D181" s="84"/>
      <c r="E181" s="84"/>
      <c r="F181" s="84"/>
      <c r="G181" s="84"/>
      <c r="H181" s="84"/>
      <c r="I181" s="84"/>
      <c r="J181" s="84"/>
      <c r="K181" s="84"/>
      <c r="L181" s="84"/>
      <c r="M181" s="84"/>
      <c r="N181" s="84"/>
      <c r="O181" s="86"/>
    </row>
    <row r="182" spans="1:15" x14ac:dyDescent="0.25">
      <c r="A182" s="852"/>
      <c r="B182" s="834" t="s">
        <v>885</v>
      </c>
      <c r="C182" s="835"/>
      <c r="D182" s="84"/>
      <c r="E182" s="84"/>
      <c r="F182" s="84"/>
      <c r="G182" s="84"/>
      <c r="H182" s="84"/>
      <c r="I182" s="84"/>
      <c r="J182" s="84"/>
      <c r="K182" s="84"/>
      <c r="L182" s="84"/>
      <c r="M182" s="84"/>
      <c r="N182" s="84"/>
      <c r="O182" s="86"/>
    </row>
    <row r="183" spans="1:15" x14ac:dyDescent="0.25">
      <c r="A183" s="852"/>
      <c r="B183" s="834" t="s">
        <v>891</v>
      </c>
      <c r="C183" s="842"/>
      <c r="D183" s="84"/>
      <c r="E183" s="84"/>
      <c r="F183" s="84"/>
      <c r="G183" s="84"/>
      <c r="H183" s="84"/>
      <c r="I183" s="84"/>
      <c r="J183" s="84"/>
      <c r="K183" s="84"/>
      <c r="L183" s="84"/>
      <c r="M183" s="84"/>
      <c r="N183" s="84"/>
      <c r="O183" s="86"/>
    </row>
    <row r="184" spans="1:15" x14ac:dyDescent="0.25">
      <c r="A184" s="852"/>
      <c r="B184" s="834"/>
      <c r="C184" s="842"/>
      <c r="D184" s="84"/>
      <c r="E184" s="84"/>
      <c r="F184" s="84"/>
      <c r="G184" s="84"/>
      <c r="H184" s="84"/>
      <c r="I184" s="84"/>
      <c r="J184" s="84"/>
      <c r="K184" s="84"/>
      <c r="L184" s="84"/>
      <c r="M184" s="84"/>
      <c r="N184" s="84"/>
      <c r="O184" s="86"/>
    </row>
    <row r="185" spans="1:15" x14ac:dyDescent="0.25">
      <c r="A185" s="904">
        <v>22</v>
      </c>
      <c r="B185" s="901" t="s">
        <v>1106</v>
      </c>
      <c r="C185" s="919"/>
      <c r="D185" s="84"/>
      <c r="E185" s="84"/>
      <c r="F185" s="84"/>
      <c r="G185" s="84"/>
      <c r="H185" s="84"/>
      <c r="I185" s="84"/>
      <c r="J185" s="84"/>
      <c r="K185" s="84"/>
      <c r="L185" s="84"/>
      <c r="M185" s="84"/>
      <c r="N185" s="84"/>
      <c r="O185" s="86"/>
    </row>
    <row r="186" spans="1:15" x14ac:dyDescent="0.25">
      <c r="A186" s="852"/>
      <c r="B186" s="834" t="s">
        <v>885</v>
      </c>
      <c r="C186" s="919"/>
      <c r="D186" s="84"/>
      <c r="E186" s="84"/>
      <c r="F186" s="84"/>
      <c r="G186" s="84"/>
      <c r="H186" s="84"/>
      <c r="I186" s="84"/>
      <c r="J186" s="84"/>
      <c r="K186" s="84"/>
      <c r="L186" s="84"/>
      <c r="M186" s="84"/>
      <c r="N186" s="84"/>
      <c r="O186" s="86"/>
    </row>
    <row r="187" spans="1:15" x14ac:dyDescent="0.25">
      <c r="A187" s="852"/>
      <c r="B187" s="834" t="s">
        <v>891</v>
      </c>
      <c r="C187" s="919"/>
      <c r="D187" s="84"/>
      <c r="E187" s="84"/>
      <c r="F187" s="84"/>
      <c r="G187" s="84"/>
      <c r="H187" s="84"/>
      <c r="I187" s="84"/>
      <c r="J187" s="84"/>
      <c r="K187" s="84"/>
      <c r="L187" s="84"/>
      <c r="M187" s="84"/>
      <c r="N187" s="84"/>
      <c r="O187" s="86"/>
    </row>
    <row r="188" spans="1:15" x14ac:dyDescent="0.25">
      <c r="A188" s="904">
        <v>23</v>
      </c>
      <c r="B188" s="845" t="s">
        <v>955</v>
      </c>
      <c r="C188" s="919"/>
      <c r="D188" s="84"/>
      <c r="E188" s="84"/>
      <c r="F188" s="84"/>
      <c r="G188" s="84"/>
      <c r="H188" s="84"/>
      <c r="I188" s="84"/>
      <c r="J188" s="84"/>
      <c r="K188" s="84"/>
      <c r="L188" s="84"/>
      <c r="M188" s="84"/>
      <c r="N188" s="84"/>
      <c r="O188" s="86"/>
    </row>
    <row r="189" spans="1:15" x14ac:dyDescent="0.25">
      <c r="A189" s="904"/>
      <c r="B189" s="834"/>
      <c r="C189" s="919"/>
      <c r="D189" s="84"/>
      <c r="E189" s="84"/>
      <c r="F189" s="84"/>
      <c r="G189" s="84"/>
      <c r="H189" s="84"/>
      <c r="I189" s="84"/>
      <c r="J189" s="84"/>
      <c r="K189" s="84"/>
      <c r="L189" s="84"/>
      <c r="M189" s="84"/>
      <c r="N189" s="84"/>
      <c r="O189" s="86"/>
    </row>
    <row r="190" spans="1:15" x14ac:dyDescent="0.25">
      <c r="A190" s="904">
        <v>24</v>
      </c>
      <c r="B190" s="845" t="s">
        <v>1113</v>
      </c>
      <c r="C190" s="919"/>
      <c r="D190" s="84"/>
      <c r="E190" s="84"/>
      <c r="F190" s="84"/>
      <c r="G190" s="84"/>
      <c r="H190" s="84"/>
      <c r="I190" s="84"/>
      <c r="J190" s="84"/>
      <c r="K190" s="84"/>
      <c r="L190" s="84"/>
      <c r="M190" s="84"/>
      <c r="N190" s="84"/>
      <c r="O190" s="86"/>
    </row>
    <row r="191" spans="1:15" ht="45" x14ac:dyDescent="0.25">
      <c r="A191" s="905" t="s">
        <v>30</v>
      </c>
      <c r="B191" s="836" t="s">
        <v>952</v>
      </c>
      <c r="C191" s="919"/>
      <c r="D191" s="84"/>
      <c r="E191" s="84"/>
      <c r="F191" s="84"/>
      <c r="G191" s="84"/>
      <c r="H191" s="84"/>
      <c r="I191" s="84"/>
      <c r="J191" s="84"/>
      <c r="K191" s="84"/>
      <c r="L191" s="84"/>
      <c r="M191" s="84"/>
      <c r="N191" s="84"/>
      <c r="O191" s="86"/>
    </row>
    <row r="192" spans="1:15" x14ac:dyDescent="0.25">
      <c r="A192" s="852"/>
      <c r="B192" s="836" t="s">
        <v>885</v>
      </c>
      <c r="C192" s="919"/>
      <c r="D192" s="84"/>
      <c r="E192" s="84"/>
      <c r="F192" s="84"/>
      <c r="G192" s="84"/>
      <c r="H192" s="84"/>
      <c r="I192" s="84"/>
      <c r="J192" s="84"/>
      <c r="K192" s="84"/>
      <c r="L192" s="84"/>
      <c r="M192" s="84"/>
      <c r="N192" s="84"/>
      <c r="O192" s="86"/>
    </row>
    <row r="193" spans="1:15" x14ac:dyDescent="0.25">
      <c r="A193" s="852"/>
      <c r="B193" s="836" t="s">
        <v>891</v>
      </c>
      <c r="C193" s="919"/>
      <c r="D193" s="84"/>
      <c r="E193" s="84"/>
      <c r="F193" s="84"/>
      <c r="G193" s="84"/>
      <c r="H193" s="84"/>
      <c r="I193" s="84"/>
      <c r="J193" s="84"/>
      <c r="K193" s="84"/>
      <c r="L193" s="84"/>
      <c r="M193" s="84"/>
      <c r="N193" s="84"/>
      <c r="O193" s="86"/>
    </row>
    <row r="194" spans="1:15" ht="30" x14ac:dyDescent="0.25">
      <c r="A194" s="905" t="s">
        <v>46</v>
      </c>
      <c r="B194" s="836" t="s">
        <v>953</v>
      </c>
      <c r="C194" s="919"/>
      <c r="D194" s="84"/>
      <c r="E194" s="84"/>
      <c r="F194" s="84"/>
      <c r="G194" s="84"/>
      <c r="H194" s="84"/>
      <c r="I194" s="84"/>
      <c r="J194" s="84"/>
      <c r="K194" s="84"/>
      <c r="L194" s="84"/>
      <c r="M194" s="84"/>
      <c r="N194" s="84"/>
      <c r="O194" s="86"/>
    </row>
    <row r="195" spans="1:15" x14ac:dyDescent="0.25">
      <c r="A195" s="852"/>
      <c r="B195" s="836" t="s">
        <v>885</v>
      </c>
      <c r="C195" s="919"/>
      <c r="D195" s="84"/>
      <c r="E195" s="84"/>
      <c r="F195" s="84"/>
      <c r="G195" s="84"/>
      <c r="H195" s="84"/>
      <c r="I195" s="84"/>
      <c r="J195" s="84"/>
      <c r="K195" s="84"/>
      <c r="L195" s="84"/>
      <c r="M195" s="84"/>
      <c r="N195" s="84"/>
      <c r="O195" s="86"/>
    </row>
    <row r="196" spans="1:15" x14ac:dyDescent="0.25">
      <c r="A196" s="852"/>
      <c r="B196" s="836" t="s">
        <v>891</v>
      </c>
      <c r="C196" s="919"/>
      <c r="D196" s="84"/>
      <c r="E196" s="84"/>
      <c r="F196" s="84"/>
      <c r="G196" s="84"/>
      <c r="H196" s="84"/>
      <c r="I196" s="84"/>
      <c r="J196" s="84"/>
      <c r="K196" s="84"/>
      <c r="L196" s="84"/>
      <c r="M196" s="84"/>
      <c r="N196" s="84"/>
      <c r="O196" s="86"/>
    </row>
    <row r="197" spans="1:15" ht="30" x14ac:dyDescent="0.25">
      <c r="A197" s="905" t="s">
        <v>1107</v>
      </c>
      <c r="B197" s="836" t="s">
        <v>954</v>
      </c>
      <c r="C197" s="919"/>
      <c r="D197" s="84"/>
      <c r="E197" s="84"/>
      <c r="F197" s="84"/>
      <c r="G197" s="84"/>
      <c r="H197" s="84"/>
      <c r="I197" s="84"/>
      <c r="J197" s="84"/>
      <c r="K197" s="84"/>
      <c r="L197" s="84"/>
      <c r="M197" s="84"/>
      <c r="N197" s="84"/>
      <c r="O197" s="86"/>
    </row>
    <row r="198" spans="1:15" x14ac:dyDescent="0.25">
      <c r="A198" s="852"/>
      <c r="B198" s="836" t="s">
        <v>885</v>
      </c>
      <c r="C198" s="919"/>
      <c r="D198" s="84"/>
      <c r="E198" s="84"/>
      <c r="F198" s="84"/>
      <c r="G198" s="84"/>
      <c r="H198" s="84"/>
      <c r="I198" s="84"/>
      <c r="J198" s="84"/>
      <c r="K198" s="84"/>
      <c r="L198" s="84"/>
      <c r="M198" s="84"/>
      <c r="N198" s="84"/>
      <c r="O198" s="86"/>
    </row>
    <row r="199" spans="1:15" x14ac:dyDescent="0.25">
      <c r="A199" s="852"/>
      <c r="B199" s="836" t="s">
        <v>891</v>
      </c>
      <c r="C199" s="919"/>
      <c r="D199" s="84"/>
      <c r="E199" s="84"/>
      <c r="F199" s="84"/>
      <c r="G199" s="84"/>
      <c r="H199" s="84"/>
      <c r="I199" s="84"/>
      <c r="J199" s="84"/>
      <c r="K199" s="84"/>
      <c r="L199" s="84"/>
      <c r="M199" s="84"/>
      <c r="N199" s="84"/>
      <c r="O199" s="86"/>
    </row>
    <row r="200" spans="1:15" x14ac:dyDescent="0.25">
      <c r="A200" s="905" t="s">
        <v>362</v>
      </c>
      <c r="B200" s="836" t="s">
        <v>956</v>
      </c>
      <c r="C200" s="919"/>
      <c r="D200" s="84"/>
      <c r="E200" s="84"/>
      <c r="F200" s="84"/>
      <c r="G200" s="84"/>
      <c r="H200" s="84"/>
      <c r="I200" s="84"/>
      <c r="J200" s="84"/>
      <c r="K200" s="84"/>
      <c r="L200" s="84"/>
      <c r="M200" s="84"/>
      <c r="N200" s="84"/>
      <c r="O200" s="86"/>
    </row>
    <row r="201" spans="1:15" x14ac:dyDescent="0.25">
      <c r="A201" s="852"/>
      <c r="B201" s="836" t="s">
        <v>885</v>
      </c>
      <c r="C201" s="919"/>
      <c r="D201" s="84"/>
      <c r="E201" s="84"/>
      <c r="F201" s="84"/>
      <c r="G201" s="84"/>
      <c r="H201" s="84"/>
      <c r="I201" s="84"/>
      <c r="J201" s="84"/>
      <c r="K201" s="84"/>
      <c r="L201" s="84"/>
      <c r="M201" s="84"/>
      <c r="N201" s="84"/>
      <c r="O201" s="86"/>
    </row>
    <row r="202" spans="1:15" x14ac:dyDescent="0.25">
      <c r="A202" s="852"/>
      <c r="B202" s="836" t="s">
        <v>891</v>
      </c>
      <c r="C202" s="919"/>
      <c r="D202" s="84"/>
      <c r="E202" s="84"/>
      <c r="F202" s="84"/>
      <c r="G202" s="84"/>
      <c r="H202" s="84"/>
      <c r="I202" s="84"/>
      <c r="J202" s="84"/>
      <c r="K202" s="84"/>
      <c r="L202" s="84"/>
      <c r="M202" s="84"/>
      <c r="N202" s="84"/>
      <c r="O202" s="86"/>
    </row>
    <row r="203" spans="1:15" ht="30" x14ac:dyDescent="0.25">
      <c r="A203" s="905" t="s">
        <v>405</v>
      </c>
      <c r="B203" s="836" t="s">
        <v>957</v>
      </c>
      <c r="C203" s="919"/>
      <c r="D203" s="84"/>
      <c r="E203" s="84"/>
      <c r="F203" s="84"/>
      <c r="G203" s="84"/>
      <c r="H203" s="84"/>
      <c r="I203" s="84"/>
      <c r="J203" s="84"/>
      <c r="K203" s="84"/>
      <c r="L203" s="84"/>
      <c r="M203" s="84"/>
      <c r="N203" s="84"/>
      <c r="O203" s="86"/>
    </row>
    <row r="204" spans="1:15" x14ac:dyDescent="0.25">
      <c r="A204" s="852"/>
      <c r="B204" s="836" t="s">
        <v>885</v>
      </c>
      <c r="C204" s="919"/>
      <c r="D204" s="84"/>
      <c r="E204" s="84"/>
      <c r="F204" s="84"/>
      <c r="G204" s="84"/>
      <c r="H204" s="84"/>
      <c r="I204" s="84"/>
      <c r="J204" s="84"/>
      <c r="K204" s="84"/>
      <c r="L204" s="84"/>
      <c r="M204" s="84"/>
      <c r="N204" s="84"/>
      <c r="O204" s="86"/>
    </row>
    <row r="205" spans="1:15" x14ac:dyDescent="0.25">
      <c r="A205" s="852"/>
      <c r="B205" s="836" t="s">
        <v>891</v>
      </c>
      <c r="C205" s="919"/>
      <c r="D205" s="84"/>
      <c r="E205" s="84"/>
      <c r="F205" s="84"/>
      <c r="G205" s="84"/>
      <c r="H205" s="84"/>
      <c r="I205" s="84"/>
      <c r="J205" s="84"/>
      <c r="K205" s="84"/>
      <c r="L205" s="84"/>
      <c r="M205" s="84"/>
      <c r="N205" s="84"/>
      <c r="O205" s="86"/>
    </row>
    <row r="206" spans="1:15" ht="30" x14ac:dyDescent="0.25">
      <c r="A206" s="905" t="s">
        <v>404</v>
      </c>
      <c r="B206" s="836" t="s">
        <v>958</v>
      </c>
      <c r="C206" s="919"/>
      <c r="D206" s="84"/>
      <c r="E206" s="84"/>
      <c r="F206" s="84"/>
      <c r="G206" s="84"/>
      <c r="H206" s="84"/>
      <c r="I206" s="84"/>
      <c r="J206" s="84"/>
      <c r="K206" s="84"/>
      <c r="L206" s="84"/>
      <c r="M206" s="84"/>
      <c r="N206" s="84"/>
      <c r="O206" s="86"/>
    </row>
    <row r="207" spans="1:15" x14ac:dyDescent="0.25">
      <c r="A207" s="852"/>
      <c r="B207" s="836" t="s">
        <v>885</v>
      </c>
      <c r="C207" s="919"/>
      <c r="D207" s="84"/>
      <c r="E207" s="84"/>
      <c r="F207" s="84"/>
      <c r="G207" s="84"/>
      <c r="H207" s="84"/>
      <c r="I207" s="84"/>
      <c r="J207" s="84"/>
      <c r="K207" s="84"/>
      <c r="L207" s="84"/>
      <c r="M207" s="84"/>
      <c r="N207" s="84"/>
      <c r="O207" s="86"/>
    </row>
    <row r="208" spans="1:15" x14ac:dyDescent="0.25">
      <c r="A208" s="852"/>
      <c r="B208" s="836" t="s">
        <v>891</v>
      </c>
      <c r="C208" s="919"/>
      <c r="D208" s="84"/>
      <c r="E208" s="84"/>
      <c r="F208" s="84"/>
      <c r="G208" s="84"/>
      <c r="H208" s="84"/>
      <c r="I208" s="84"/>
      <c r="J208" s="84"/>
      <c r="K208" s="84"/>
      <c r="L208" s="84"/>
      <c r="M208" s="84"/>
      <c r="N208" s="84"/>
      <c r="O208" s="86"/>
    </row>
    <row r="209" spans="1:15" ht="45" x14ac:dyDescent="0.25">
      <c r="A209" s="905" t="s">
        <v>1108</v>
      </c>
      <c r="B209" s="836" t="s">
        <v>959</v>
      </c>
      <c r="C209" s="919"/>
      <c r="D209" s="84"/>
      <c r="E209" s="84"/>
      <c r="F209" s="84"/>
      <c r="G209" s="84"/>
      <c r="H209" s="84"/>
      <c r="I209" s="84"/>
      <c r="J209" s="84"/>
      <c r="K209" s="84"/>
      <c r="L209" s="84"/>
      <c r="M209" s="84"/>
      <c r="N209" s="84"/>
      <c r="O209" s="86"/>
    </row>
    <row r="210" spans="1:15" x14ac:dyDescent="0.25">
      <c r="A210" s="852"/>
      <c r="B210" s="836" t="s">
        <v>885</v>
      </c>
      <c r="C210" s="919"/>
      <c r="D210" s="84"/>
      <c r="E210" s="84"/>
      <c r="F210" s="84"/>
      <c r="G210" s="84"/>
      <c r="H210" s="84"/>
      <c r="I210" s="84"/>
      <c r="J210" s="84"/>
      <c r="K210" s="84"/>
      <c r="L210" s="84"/>
      <c r="M210" s="84"/>
      <c r="N210" s="84"/>
      <c r="O210" s="86"/>
    </row>
    <row r="211" spans="1:15" x14ac:dyDescent="0.25">
      <c r="A211" s="852"/>
      <c r="B211" s="836" t="s">
        <v>891</v>
      </c>
      <c r="C211" s="919"/>
      <c r="D211" s="84"/>
      <c r="E211" s="84"/>
      <c r="F211" s="84"/>
      <c r="G211" s="84"/>
      <c r="H211" s="84"/>
      <c r="I211" s="84"/>
      <c r="J211" s="84"/>
      <c r="K211" s="84"/>
      <c r="L211" s="84"/>
      <c r="M211" s="84"/>
      <c r="N211" s="84"/>
      <c r="O211" s="86"/>
    </row>
    <row r="212" spans="1:15" x14ac:dyDescent="0.25">
      <c r="A212" s="905" t="s">
        <v>1109</v>
      </c>
      <c r="B212" s="836" t="s">
        <v>1110</v>
      </c>
      <c r="C212" s="919"/>
      <c r="D212" s="84"/>
      <c r="E212" s="84"/>
      <c r="F212" s="84"/>
      <c r="G212" s="84"/>
      <c r="H212" s="84"/>
      <c r="I212" s="84"/>
      <c r="J212" s="84"/>
      <c r="K212" s="84"/>
      <c r="L212" s="84"/>
      <c r="M212" s="84"/>
      <c r="N212" s="84"/>
      <c r="O212" s="86"/>
    </row>
    <row r="213" spans="1:15" x14ac:dyDescent="0.25">
      <c r="A213" s="852"/>
      <c r="B213" s="836" t="s">
        <v>885</v>
      </c>
      <c r="C213" s="919"/>
      <c r="D213" s="84"/>
      <c r="E213" s="84"/>
      <c r="F213" s="84"/>
      <c r="G213" s="84"/>
      <c r="H213" s="84"/>
      <c r="I213" s="84"/>
      <c r="J213" s="84"/>
      <c r="K213" s="84"/>
      <c r="L213" s="84"/>
      <c r="M213" s="84"/>
      <c r="N213" s="84"/>
      <c r="O213" s="86"/>
    </row>
    <row r="214" spans="1:15" x14ac:dyDescent="0.25">
      <c r="A214" s="852"/>
      <c r="B214" s="836" t="s">
        <v>891</v>
      </c>
      <c r="C214" s="919"/>
      <c r="D214" s="84"/>
      <c r="E214" s="84"/>
      <c r="F214" s="84"/>
      <c r="G214" s="84"/>
      <c r="H214" s="84"/>
      <c r="I214" s="84"/>
      <c r="J214" s="84"/>
      <c r="K214" s="84"/>
      <c r="L214" s="84"/>
      <c r="M214" s="84"/>
      <c r="N214" s="84"/>
      <c r="O214" s="86"/>
    </row>
    <row r="215" spans="1:15" x14ac:dyDescent="0.25">
      <c r="A215" s="905" t="s">
        <v>1111</v>
      </c>
      <c r="B215" s="836" t="s">
        <v>1112</v>
      </c>
      <c r="C215" s="919"/>
      <c r="D215" s="84"/>
      <c r="E215" s="84"/>
      <c r="F215" s="84"/>
      <c r="G215" s="84"/>
      <c r="H215" s="84"/>
      <c r="I215" s="84"/>
      <c r="J215" s="84"/>
      <c r="K215" s="84"/>
      <c r="L215" s="84"/>
      <c r="M215" s="84"/>
      <c r="N215" s="84"/>
      <c r="O215" s="86"/>
    </row>
    <row r="216" spans="1:15" x14ac:dyDescent="0.25">
      <c r="A216" s="852"/>
      <c r="B216" s="836" t="s">
        <v>885</v>
      </c>
      <c r="C216" s="919"/>
      <c r="D216" s="84"/>
      <c r="E216" s="84"/>
      <c r="F216" s="84"/>
      <c r="G216" s="84"/>
      <c r="H216" s="84"/>
      <c r="I216" s="84"/>
      <c r="J216" s="84"/>
      <c r="K216" s="84"/>
      <c r="L216" s="84"/>
      <c r="M216" s="84"/>
      <c r="N216" s="84"/>
      <c r="O216" s="86"/>
    </row>
    <row r="217" spans="1:15" x14ac:dyDescent="0.25">
      <c r="A217" s="852"/>
      <c r="B217" s="836" t="s">
        <v>891</v>
      </c>
      <c r="C217" s="919"/>
      <c r="D217" s="84"/>
      <c r="E217" s="84"/>
      <c r="F217" s="84"/>
      <c r="G217" s="84"/>
      <c r="H217" s="84"/>
      <c r="I217" s="84"/>
      <c r="J217" s="84"/>
      <c r="K217" s="84"/>
      <c r="L217" s="84"/>
      <c r="M217" s="84"/>
      <c r="N217" s="84"/>
      <c r="O217" s="86"/>
    </row>
    <row r="218" spans="1:15" x14ac:dyDescent="0.25">
      <c r="A218" s="904">
        <v>25</v>
      </c>
      <c r="B218" s="903" t="s">
        <v>1114</v>
      </c>
      <c r="C218" s="919"/>
      <c r="D218" s="84"/>
      <c r="E218" s="84"/>
      <c r="F218" s="84"/>
      <c r="G218" s="84"/>
      <c r="H218" s="84"/>
      <c r="I218" s="84"/>
      <c r="J218" s="84"/>
      <c r="K218" s="84"/>
      <c r="L218" s="84"/>
      <c r="M218" s="84"/>
      <c r="N218" s="84"/>
      <c r="O218" s="86"/>
    </row>
    <row r="219" spans="1:15" ht="30" x14ac:dyDescent="0.25">
      <c r="A219" s="904" t="s">
        <v>30</v>
      </c>
      <c r="B219" s="836" t="s">
        <v>960</v>
      </c>
      <c r="C219" s="919"/>
      <c r="D219" s="84"/>
      <c r="E219" s="84"/>
      <c r="F219" s="84"/>
      <c r="G219" s="84"/>
      <c r="H219" s="84"/>
      <c r="I219" s="84"/>
      <c r="J219" s="84"/>
      <c r="K219" s="84"/>
      <c r="L219" s="84"/>
      <c r="M219" s="84"/>
      <c r="N219" s="84"/>
      <c r="O219" s="86"/>
    </row>
    <row r="220" spans="1:15" x14ac:dyDescent="0.25">
      <c r="A220" s="852"/>
      <c r="B220" s="836" t="s">
        <v>885</v>
      </c>
      <c r="C220" s="919"/>
      <c r="D220" s="84"/>
      <c r="E220" s="84"/>
      <c r="F220" s="84"/>
      <c r="G220" s="84"/>
      <c r="H220" s="84"/>
      <c r="I220" s="84"/>
      <c r="J220" s="84"/>
      <c r="K220" s="84"/>
      <c r="L220" s="84"/>
      <c r="M220" s="84"/>
      <c r="N220" s="84"/>
      <c r="O220" s="86"/>
    </row>
    <row r="221" spans="1:15" x14ac:dyDescent="0.25">
      <c r="A221" s="852"/>
      <c r="B221" s="836" t="s">
        <v>891</v>
      </c>
      <c r="C221" s="919"/>
      <c r="D221" s="84"/>
      <c r="E221" s="84"/>
      <c r="F221" s="84"/>
      <c r="G221" s="84"/>
      <c r="H221" s="84"/>
      <c r="I221" s="84"/>
      <c r="J221" s="84"/>
      <c r="K221" s="84"/>
      <c r="L221" s="84"/>
      <c r="M221" s="84"/>
      <c r="N221" s="84"/>
      <c r="O221" s="86"/>
    </row>
    <row r="222" spans="1:15" ht="30" x14ac:dyDescent="0.25">
      <c r="A222" s="904" t="s">
        <v>46</v>
      </c>
      <c r="B222" s="836" t="s">
        <v>961</v>
      </c>
      <c r="C222" s="919"/>
      <c r="D222" s="84"/>
      <c r="E222" s="84"/>
      <c r="F222" s="84"/>
      <c r="G222" s="84"/>
      <c r="H222" s="84"/>
      <c r="I222" s="84"/>
      <c r="J222" s="84"/>
      <c r="K222" s="84"/>
      <c r="L222" s="84"/>
      <c r="M222" s="84"/>
      <c r="N222" s="84"/>
      <c r="O222" s="86"/>
    </row>
    <row r="223" spans="1:15" x14ac:dyDescent="0.25">
      <c r="A223" s="852"/>
      <c r="B223" s="836" t="s">
        <v>885</v>
      </c>
      <c r="C223" s="919"/>
      <c r="D223" s="84"/>
      <c r="E223" s="84"/>
      <c r="F223" s="84"/>
      <c r="G223" s="84"/>
      <c r="H223" s="84"/>
      <c r="I223" s="84"/>
      <c r="J223" s="84"/>
      <c r="K223" s="84"/>
      <c r="L223" s="84"/>
      <c r="M223" s="84"/>
      <c r="N223" s="84"/>
      <c r="O223" s="86"/>
    </row>
    <row r="224" spans="1:15" x14ac:dyDescent="0.25">
      <c r="A224" s="852"/>
      <c r="B224" s="836" t="s">
        <v>891</v>
      </c>
      <c r="C224" s="919"/>
      <c r="D224" s="84"/>
      <c r="E224" s="84"/>
      <c r="F224" s="84"/>
      <c r="G224" s="84"/>
      <c r="H224" s="84"/>
      <c r="I224" s="84"/>
      <c r="J224" s="84"/>
      <c r="K224" s="84"/>
      <c r="L224" s="84"/>
      <c r="M224" s="84"/>
      <c r="N224" s="84"/>
      <c r="O224" s="86"/>
    </row>
    <row r="225" spans="1:15" ht="30" x14ac:dyDescent="0.25">
      <c r="A225" s="904" t="s">
        <v>1107</v>
      </c>
      <c r="B225" s="836" t="s">
        <v>962</v>
      </c>
      <c r="C225" s="919"/>
      <c r="D225" s="84"/>
      <c r="E225" s="84"/>
      <c r="F225" s="84"/>
      <c r="G225" s="84"/>
      <c r="H225" s="84"/>
      <c r="I225" s="84"/>
      <c r="J225" s="84"/>
      <c r="K225" s="84"/>
      <c r="L225" s="84"/>
      <c r="M225" s="84"/>
      <c r="N225" s="84"/>
      <c r="O225" s="86"/>
    </row>
    <row r="226" spans="1:15" x14ac:dyDescent="0.25">
      <c r="A226" s="852"/>
      <c r="B226" s="836" t="s">
        <v>885</v>
      </c>
      <c r="C226" s="919"/>
      <c r="D226" s="84"/>
      <c r="E226" s="84"/>
      <c r="F226" s="84"/>
      <c r="G226" s="84"/>
      <c r="H226" s="84"/>
      <c r="I226" s="84"/>
      <c r="J226" s="84"/>
      <c r="K226" s="84"/>
      <c r="L226" s="84"/>
      <c r="M226" s="84"/>
      <c r="N226" s="84"/>
      <c r="O226" s="86"/>
    </row>
    <row r="227" spans="1:15" x14ac:dyDescent="0.25">
      <c r="A227" s="852"/>
      <c r="B227" s="836" t="s">
        <v>891</v>
      </c>
      <c r="C227" s="919"/>
      <c r="D227" s="84"/>
      <c r="E227" s="84"/>
      <c r="F227" s="84"/>
      <c r="G227" s="84"/>
      <c r="H227" s="84"/>
      <c r="I227" s="84"/>
      <c r="J227" s="84"/>
      <c r="K227" s="84"/>
      <c r="L227" s="84"/>
      <c r="M227" s="84"/>
      <c r="N227" s="84"/>
      <c r="O227" s="86"/>
    </row>
    <row r="228" spans="1:15" ht="18.75" x14ac:dyDescent="0.3">
      <c r="A228" s="904" t="s">
        <v>1115</v>
      </c>
      <c r="B228" s="836" t="s">
        <v>457</v>
      </c>
      <c r="C228" s="250"/>
      <c r="D228" s="87"/>
      <c r="E228" s="87"/>
      <c r="F228" s="87"/>
      <c r="G228" s="87"/>
      <c r="H228" s="87"/>
      <c r="I228" s="84"/>
      <c r="J228" s="84"/>
      <c r="K228" s="84"/>
      <c r="L228" s="84"/>
      <c r="M228" s="84"/>
      <c r="N228" s="84"/>
      <c r="O228" s="86"/>
    </row>
    <row r="229" spans="1:15" ht="18.75" x14ac:dyDescent="0.3">
      <c r="A229" s="904"/>
      <c r="B229" s="836"/>
      <c r="C229" s="250"/>
      <c r="D229" s="87"/>
      <c r="E229" s="87"/>
      <c r="F229" s="87"/>
      <c r="G229" s="87"/>
      <c r="H229" s="87"/>
      <c r="I229" s="84"/>
      <c r="J229" s="84"/>
      <c r="K229" s="84"/>
      <c r="L229" s="84"/>
      <c r="M229" s="84"/>
      <c r="N229" s="84"/>
      <c r="O229" s="86"/>
    </row>
    <row r="230" spans="1:15" ht="30" x14ac:dyDescent="0.25">
      <c r="A230" s="904">
        <v>26</v>
      </c>
      <c r="B230" s="827" t="s">
        <v>721</v>
      </c>
      <c r="C230" s="919"/>
      <c r="D230" s="87"/>
      <c r="E230" s="87"/>
      <c r="F230" s="87"/>
      <c r="G230" s="87"/>
      <c r="H230" s="87"/>
      <c r="I230" s="84"/>
      <c r="J230" s="84"/>
      <c r="K230" s="84"/>
      <c r="L230" s="84"/>
      <c r="M230" s="84"/>
      <c r="N230" s="84"/>
      <c r="O230" s="86"/>
    </row>
    <row r="231" spans="1:15" x14ac:dyDescent="0.25">
      <c r="A231" s="905" t="s">
        <v>36</v>
      </c>
      <c r="B231" s="829" t="s">
        <v>723</v>
      </c>
      <c r="C231" s="252"/>
      <c r="D231" s="84"/>
      <c r="E231" s="84"/>
      <c r="F231" s="84"/>
      <c r="G231" s="84"/>
      <c r="H231" s="84"/>
      <c r="I231" s="84"/>
      <c r="J231" s="84"/>
      <c r="K231" s="84"/>
      <c r="L231" s="84"/>
      <c r="M231" s="84"/>
      <c r="N231" s="84"/>
      <c r="O231" s="86"/>
    </row>
    <row r="232" spans="1:15" x14ac:dyDescent="0.25">
      <c r="A232" s="905" t="s">
        <v>37</v>
      </c>
      <c r="B232" s="829" t="s">
        <v>1116</v>
      </c>
      <c r="C232" s="252"/>
      <c r="D232" s="84"/>
      <c r="E232" s="84"/>
      <c r="F232" s="84"/>
      <c r="G232" s="84"/>
      <c r="H232" s="84"/>
      <c r="I232" s="84"/>
      <c r="J232" s="84"/>
      <c r="K232" s="84"/>
      <c r="L232" s="84"/>
      <c r="M232" s="84"/>
      <c r="N232" s="84"/>
      <c r="O232" s="86"/>
    </row>
    <row r="233" spans="1:15" x14ac:dyDescent="0.25">
      <c r="A233" s="905" t="s">
        <v>38</v>
      </c>
      <c r="B233" s="829" t="s">
        <v>724</v>
      </c>
      <c r="C233" s="252"/>
      <c r="D233" s="84"/>
      <c r="E233" s="84"/>
      <c r="F233" s="84"/>
      <c r="G233" s="84"/>
      <c r="H233" s="84"/>
      <c r="I233" s="84"/>
      <c r="J233" s="84"/>
      <c r="K233" s="84"/>
      <c r="L233" s="84"/>
      <c r="M233" s="84"/>
      <c r="N233" s="84"/>
      <c r="O233" s="86"/>
    </row>
    <row r="234" spans="1:15" x14ac:dyDescent="0.25">
      <c r="A234" s="905" t="s">
        <v>39</v>
      </c>
      <c r="B234" s="829" t="s">
        <v>1117</v>
      </c>
      <c r="C234" s="252"/>
      <c r="D234" s="84"/>
      <c r="E234" s="84"/>
      <c r="F234" s="84"/>
      <c r="G234" s="84"/>
      <c r="H234" s="84"/>
      <c r="I234" s="84"/>
      <c r="J234" s="84"/>
      <c r="K234" s="84"/>
      <c r="L234" s="84"/>
      <c r="M234" s="84"/>
      <c r="N234" s="84"/>
      <c r="O234" s="86"/>
    </row>
    <row r="235" spans="1:15" ht="25.15" customHeight="1" thickBot="1" x14ac:dyDescent="0.3">
      <c r="A235" s="1066">
        <v>27</v>
      </c>
      <c r="B235" s="1067" t="s">
        <v>906</v>
      </c>
      <c r="C235" s="260"/>
      <c r="D235" s="1068"/>
      <c r="E235" s="1068"/>
      <c r="F235" s="1068"/>
      <c r="G235" s="1068"/>
      <c r="H235" s="1068"/>
      <c r="I235" s="1069"/>
      <c r="J235" s="1069"/>
      <c r="K235" s="1069"/>
      <c r="L235" s="1069"/>
      <c r="M235" s="1069"/>
      <c r="N235" s="1069"/>
      <c r="O235" s="1070"/>
    </row>
    <row r="236" spans="1:15" x14ac:dyDescent="0.25">
      <c r="A236" s="906" t="s">
        <v>1118</v>
      </c>
      <c r="B236" s="908" t="s">
        <v>1120</v>
      </c>
      <c r="C236" s="885"/>
      <c r="D236" s="902"/>
      <c r="E236" s="902"/>
      <c r="F236" s="902"/>
      <c r="G236" s="902"/>
      <c r="H236" s="902"/>
      <c r="I236" s="41"/>
      <c r="J236" s="41"/>
      <c r="K236" s="41"/>
      <c r="L236" s="41"/>
      <c r="M236" s="41"/>
      <c r="N236" s="41"/>
      <c r="O236" s="41"/>
    </row>
    <row r="237" spans="1:15" x14ac:dyDescent="0.25">
      <c r="A237" s="906"/>
      <c r="B237" s="907" t="s">
        <v>1119</v>
      </c>
      <c r="C237" s="885"/>
      <c r="D237" s="902"/>
      <c r="E237" s="902"/>
      <c r="F237" s="902"/>
      <c r="G237" s="902"/>
      <c r="H237" s="902"/>
      <c r="I237" s="41"/>
      <c r="J237" s="41"/>
      <c r="K237" s="41"/>
      <c r="L237" s="41"/>
      <c r="M237" s="41"/>
      <c r="N237" s="41"/>
      <c r="O237" s="41"/>
    </row>
    <row r="238" spans="1:15" x14ac:dyDescent="0.25">
      <c r="B238" s="853" t="s">
        <v>1185</v>
      </c>
    </row>
    <row r="239" spans="1:15" x14ac:dyDescent="0.25">
      <c r="B239" s="853"/>
    </row>
  </sheetData>
  <mergeCells count="3">
    <mergeCell ref="E2:J2"/>
    <mergeCell ref="E4:J4"/>
    <mergeCell ref="G8:H8"/>
  </mergeCells>
  <phoneticPr fontId="34" type="noConversion"/>
  <pageMargins left="0.70866141732283505" right="0.70866141732283505" top="0.74803149606299202" bottom="0.74803149606299202" header="0.31496062992126" footer="0.31496062992126"/>
  <pageSetup paperSize="9" scale="39" fitToWidth="2" fitToHeight="2" pageOrder="overThenDown" orientation="portrait" r:id="rId1"/>
  <headerFooter>
    <oddHeader>&amp;C&amp;A</oddHeader>
    <oddFooter>&amp;L&amp;F&amp;C&amp;P/&amp;P&amp;R&amp;D&amp;T</oddFooter>
  </headerFooter>
  <rowBreaks count="2" manualBreakCount="2">
    <brk id="91" max="14" man="1"/>
    <brk id="174" max="14"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O212"/>
  <sheetViews>
    <sheetView view="pageBreakPreview" topLeftCell="A193" zoomScale="80" zoomScaleSheetLayoutView="80" workbookViewId="0">
      <selection activeCell="B9" sqref="B9"/>
    </sheetView>
  </sheetViews>
  <sheetFormatPr defaultColWidth="9.33203125" defaultRowHeight="18" x14ac:dyDescent="0.25"/>
  <cols>
    <col min="1" max="1" width="9.6640625" style="846" bestFit="1" customWidth="1"/>
    <col min="2" max="2" width="20.1640625" style="830" customWidth="1"/>
    <col min="3" max="15" width="14" style="48" customWidth="1"/>
    <col min="16" max="16384" width="9.33203125" style="48"/>
  </cols>
  <sheetData>
    <row r="1" spans="1:15" ht="18.75" thickBot="1" x14ac:dyDescent="0.3"/>
    <row r="2" spans="1:15" ht="18.75" thickBot="1" x14ac:dyDescent="0.3">
      <c r="E2" s="1299" t="s">
        <v>905</v>
      </c>
      <c r="F2" s="1300"/>
      <c r="G2" s="1301"/>
      <c r="H2" s="1301"/>
      <c r="I2" s="1302"/>
    </row>
    <row r="3" spans="1:15" ht="18.75" thickBot="1" x14ac:dyDescent="0.3">
      <c r="E3" s="109"/>
      <c r="F3" s="109"/>
      <c r="G3" s="109"/>
      <c r="H3" s="109"/>
      <c r="I3" s="109"/>
    </row>
    <row r="4" spans="1:15" ht="18.600000000000001" customHeight="1" thickBot="1" x14ac:dyDescent="0.3">
      <c r="E4" s="1299" t="s">
        <v>831</v>
      </c>
      <c r="F4" s="1300"/>
      <c r="G4" s="1301"/>
      <c r="H4" s="1301"/>
      <c r="I4" s="1302"/>
    </row>
    <row r="5" spans="1:15" x14ac:dyDescent="0.25">
      <c r="B5" s="830" t="s">
        <v>382</v>
      </c>
      <c r="D5" s="48" t="s">
        <v>200</v>
      </c>
    </row>
    <row r="7" spans="1:15" ht="18.75" customHeight="1" x14ac:dyDescent="0.25"/>
    <row r="8" spans="1:15" x14ac:dyDescent="0.25">
      <c r="B8" s="831" t="s">
        <v>986</v>
      </c>
      <c r="C8" s="823"/>
    </row>
    <row r="9" spans="1:15" ht="62.25" customHeight="1" x14ac:dyDescent="0.25">
      <c r="A9" s="847" t="s">
        <v>31</v>
      </c>
      <c r="B9" s="832" t="s">
        <v>32</v>
      </c>
      <c r="C9" s="844" t="s">
        <v>838</v>
      </c>
      <c r="D9" s="844" t="s">
        <v>125</v>
      </c>
      <c r="E9" s="844" t="s">
        <v>126</v>
      </c>
      <c r="F9" s="844" t="s">
        <v>915</v>
      </c>
      <c r="G9" s="1303" t="s">
        <v>916</v>
      </c>
      <c r="H9" s="1304"/>
      <c r="I9" s="844" t="s">
        <v>127</v>
      </c>
      <c r="J9" s="844" t="s">
        <v>128</v>
      </c>
      <c r="K9" s="844" t="s">
        <v>242</v>
      </c>
      <c r="L9" s="844" t="s">
        <v>257</v>
      </c>
      <c r="M9" s="844" t="s">
        <v>258</v>
      </c>
      <c r="N9" s="844" t="s">
        <v>918</v>
      </c>
      <c r="O9" s="844" t="s">
        <v>6</v>
      </c>
    </row>
    <row r="10" spans="1:15" ht="18.75" x14ac:dyDescent="0.3">
      <c r="A10" s="848"/>
      <c r="B10" s="832"/>
      <c r="C10" s="520"/>
      <c r="D10" s="521" t="s">
        <v>133</v>
      </c>
      <c r="E10" s="521" t="s">
        <v>133</v>
      </c>
      <c r="F10" s="521" t="s">
        <v>100</v>
      </c>
      <c r="G10" s="521" t="s">
        <v>914</v>
      </c>
      <c r="H10" s="843" t="s">
        <v>132</v>
      </c>
      <c r="I10" s="843" t="s">
        <v>131</v>
      </c>
      <c r="J10" s="843" t="s">
        <v>131</v>
      </c>
      <c r="K10" s="843" t="s">
        <v>131</v>
      </c>
      <c r="L10" s="843" t="s">
        <v>131</v>
      </c>
      <c r="M10" s="843" t="s">
        <v>131</v>
      </c>
      <c r="N10" s="843" t="s">
        <v>131</v>
      </c>
      <c r="O10" s="843" t="s">
        <v>8</v>
      </c>
    </row>
    <row r="11" spans="1:15" ht="18.75" x14ac:dyDescent="0.3">
      <c r="A11" s="848">
        <v>1</v>
      </c>
      <c r="B11" s="832">
        <v>2</v>
      </c>
      <c r="C11" s="521"/>
      <c r="D11" s="521">
        <v>3</v>
      </c>
      <c r="E11" s="521">
        <v>4</v>
      </c>
      <c r="F11" s="521">
        <f>+E11+1</f>
        <v>5</v>
      </c>
      <c r="G11" s="521">
        <v>5</v>
      </c>
      <c r="H11" s="521">
        <v>6</v>
      </c>
      <c r="I11" s="521">
        <f t="shared" ref="I11" si="0">+H11+1</f>
        <v>7</v>
      </c>
      <c r="J11" s="521">
        <v>7</v>
      </c>
      <c r="K11" s="521">
        <v>8</v>
      </c>
      <c r="L11" s="521">
        <f t="shared" ref="L11" si="1">+K11+1</f>
        <v>9</v>
      </c>
      <c r="M11" s="521">
        <v>9</v>
      </c>
      <c r="N11" s="521">
        <v>10</v>
      </c>
      <c r="O11" s="521">
        <v>11</v>
      </c>
    </row>
    <row r="12" spans="1:15" ht="18.75" x14ac:dyDescent="0.3">
      <c r="A12" s="849"/>
      <c r="B12" s="833" t="s">
        <v>713</v>
      </c>
      <c r="C12" s="658"/>
      <c r="D12" s="85"/>
      <c r="E12" s="85"/>
      <c r="F12" s="85"/>
      <c r="G12" s="85"/>
      <c r="H12" s="84"/>
      <c r="I12" s="84"/>
      <c r="J12" s="84"/>
      <c r="K12" s="84"/>
      <c r="L12" s="84"/>
      <c r="M12" s="84"/>
      <c r="N12" s="84"/>
      <c r="O12" s="84"/>
    </row>
    <row r="13" spans="1:15" x14ac:dyDescent="0.25">
      <c r="A13" s="849">
        <v>1</v>
      </c>
      <c r="B13" s="855" t="s">
        <v>919</v>
      </c>
      <c r="C13" s="835"/>
      <c r="D13" s="87"/>
      <c r="E13" s="87"/>
      <c r="F13" s="87"/>
      <c r="G13" s="87"/>
      <c r="H13" s="84"/>
      <c r="I13" s="84"/>
      <c r="J13" s="84"/>
      <c r="K13" s="84"/>
      <c r="L13" s="84"/>
      <c r="M13" s="84"/>
      <c r="N13" s="84"/>
      <c r="O13" s="84"/>
    </row>
    <row r="14" spans="1:15" x14ac:dyDescent="0.25">
      <c r="A14" s="849"/>
      <c r="B14" s="834" t="s">
        <v>829</v>
      </c>
      <c r="C14" s="835"/>
      <c r="D14" s="87"/>
      <c r="E14" s="87"/>
      <c r="F14" s="87"/>
      <c r="G14" s="87"/>
      <c r="H14" s="84"/>
      <c r="I14" s="84"/>
      <c r="J14" s="84"/>
      <c r="K14" s="84"/>
      <c r="L14" s="84"/>
      <c r="M14" s="84"/>
      <c r="N14" s="84"/>
      <c r="O14" s="84"/>
    </row>
    <row r="15" spans="1:15" x14ac:dyDescent="0.25">
      <c r="A15" s="849"/>
      <c r="B15" s="834" t="s">
        <v>830</v>
      </c>
      <c r="C15" s="835"/>
      <c r="D15" s="87"/>
      <c r="E15" s="87"/>
      <c r="F15" s="87"/>
      <c r="G15" s="87"/>
      <c r="H15" s="84"/>
      <c r="I15" s="84"/>
      <c r="J15" s="84"/>
      <c r="K15" s="84"/>
      <c r="L15" s="84"/>
      <c r="M15" s="84"/>
      <c r="N15" s="84"/>
      <c r="O15" s="84"/>
    </row>
    <row r="16" spans="1:15" x14ac:dyDescent="0.25">
      <c r="A16" s="849"/>
      <c r="B16" s="836" t="s">
        <v>818</v>
      </c>
      <c r="C16" s="837"/>
      <c r="D16" s="87"/>
      <c r="E16" s="87"/>
      <c r="F16" s="87"/>
      <c r="G16" s="87"/>
      <c r="H16" s="84"/>
      <c r="I16" s="84"/>
      <c r="J16" s="84"/>
      <c r="K16" s="84"/>
      <c r="L16" s="84"/>
      <c r="M16" s="84"/>
      <c r="N16" s="84"/>
      <c r="O16" s="84"/>
    </row>
    <row r="17" spans="1:15" x14ac:dyDescent="0.25">
      <c r="A17" s="849"/>
      <c r="B17" s="838" t="s">
        <v>819</v>
      </c>
      <c r="C17" s="839"/>
      <c r="D17" s="87"/>
      <c r="E17" s="87"/>
      <c r="F17" s="87"/>
      <c r="G17" s="87"/>
      <c r="H17" s="84"/>
      <c r="I17" s="84"/>
      <c r="J17" s="84"/>
      <c r="K17" s="84"/>
      <c r="L17" s="84"/>
      <c r="M17" s="84"/>
      <c r="N17" s="84"/>
      <c r="O17" s="84"/>
    </row>
    <row r="18" spans="1:15" x14ac:dyDescent="0.25">
      <c r="A18" s="849"/>
      <c r="B18" s="838" t="s">
        <v>820</v>
      </c>
      <c r="C18" s="839"/>
      <c r="D18" s="87"/>
      <c r="E18" s="87"/>
      <c r="F18" s="87"/>
      <c r="G18" s="87"/>
      <c r="H18" s="84"/>
      <c r="I18" s="84"/>
      <c r="J18" s="84"/>
      <c r="K18" s="84"/>
      <c r="L18" s="84"/>
      <c r="M18" s="84"/>
      <c r="N18" s="84"/>
      <c r="O18" s="84"/>
    </row>
    <row r="19" spans="1:15" x14ac:dyDescent="0.25">
      <c r="A19" s="849"/>
      <c r="B19" s="838" t="s">
        <v>821</v>
      </c>
      <c r="C19" s="839"/>
      <c r="D19" s="87"/>
      <c r="E19" s="87"/>
      <c r="F19" s="87"/>
      <c r="G19" s="87"/>
      <c r="H19" s="84"/>
      <c r="I19" s="84"/>
      <c r="J19" s="84"/>
      <c r="K19" s="84"/>
      <c r="L19" s="84"/>
      <c r="M19" s="84"/>
      <c r="N19" s="84"/>
      <c r="O19" s="84"/>
    </row>
    <row r="20" spans="1:15" x14ac:dyDescent="0.25">
      <c r="A20" s="849"/>
      <c r="B20" s="838" t="s">
        <v>822</v>
      </c>
      <c r="C20" s="839"/>
      <c r="D20" s="87"/>
      <c r="E20" s="87"/>
      <c r="F20" s="87"/>
      <c r="G20" s="87"/>
      <c r="H20" s="84"/>
      <c r="I20" s="84"/>
      <c r="J20" s="84"/>
      <c r="K20" s="84"/>
      <c r="L20" s="84"/>
      <c r="M20" s="84"/>
      <c r="N20" s="84"/>
      <c r="O20" s="84"/>
    </row>
    <row r="21" spans="1:15" x14ac:dyDescent="0.25">
      <c r="A21" s="849"/>
      <c r="B21" s="838" t="s">
        <v>823</v>
      </c>
      <c r="C21" s="839"/>
      <c r="D21" s="87"/>
      <c r="E21" s="87"/>
      <c r="F21" s="87"/>
      <c r="G21" s="87"/>
      <c r="H21" s="84"/>
      <c r="I21" s="84"/>
      <c r="J21" s="84"/>
      <c r="K21" s="84"/>
      <c r="L21" s="84"/>
      <c r="M21" s="84"/>
      <c r="N21" s="84"/>
      <c r="O21" s="84"/>
    </row>
    <row r="22" spans="1:15" x14ac:dyDescent="0.25">
      <c r="A22" s="849"/>
      <c r="B22" s="838" t="s">
        <v>824</v>
      </c>
      <c r="C22" s="839"/>
      <c r="D22" s="87"/>
      <c r="E22" s="87"/>
      <c r="F22" s="87"/>
      <c r="G22" s="87"/>
      <c r="H22" s="84"/>
      <c r="I22" s="84"/>
      <c r="J22" s="84"/>
      <c r="K22" s="84"/>
      <c r="L22" s="84"/>
      <c r="M22" s="84"/>
      <c r="N22" s="84"/>
      <c r="O22" s="84"/>
    </row>
    <row r="23" spans="1:15" x14ac:dyDescent="0.25">
      <c r="A23" s="849"/>
      <c r="B23" s="838" t="s">
        <v>825</v>
      </c>
      <c r="C23" s="839"/>
      <c r="D23" s="87"/>
      <c r="E23" s="87"/>
      <c r="F23" s="87"/>
      <c r="G23" s="87"/>
      <c r="H23" s="84"/>
      <c r="I23" s="84"/>
      <c r="J23" s="84"/>
      <c r="K23" s="84"/>
      <c r="L23" s="84"/>
      <c r="M23" s="84"/>
      <c r="N23" s="84"/>
      <c r="O23" s="84"/>
    </row>
    <row r="24" spans="1:15" x14ac:dyDescent="0.25">
      <c r="A24" s="849"/>
      <c r="B24" s="838" t="s">
        <v>826</v>
      </c>
      <c r="C24" s="839"/>
      <c r="D24" s="87"/>
      <c r="E24" s="87"/>
      <c r="F24" s="87"/>
      <c r="G24" s="87"/>
      <c r="H24" s="84"/>
      <c r="I24" s="84"/>
      <c r="J24" s="84"/>
      <c r="K24" s="84"/>
      <c r="L24" s="84"/>
      <c r="M24" s="84"/>
      <c r="N24" s="84"/>
      <c r="O24" s="84"/>
    </row>
    <row r="25" spans="1:15" x14ac:dyDescent="0.25">
      <c r="A25" s="849"/>
      <c r="B25" s="838" t="s">
        <v>827</v>
      </c>
      <c r="C25" s="839"/>
      <c r="D25" s="87"/>
      <c r="E25" s="87"/>
      <c r="F25" s="87"/>
      <c r="G25" s="87"/>
      <c r="H25" s="84"/>
      <c r="I25" s="84"/>
      <c r="J25" s="84"/>
      <c r="K25" s="84"/>
      <c r="L25" s="84"/>
      <c r="M25" s="84"/>
      <c r="N25" s="84"/>
      <c r="O25" s="84"/>
    </row>
    <row r="26" spans="1:15" x14ac:dyDescent="0.25">
      <c r="A26" s="849"/>
      <c r="B26" s="838" t="s">
        <v>828</v>
      </c>
      <c r="C26" s="839"/>
      <c r="D26" s="87"/>
      <c r="E26" s="87"/>
      <c r="F26" s="87"/>
      <c r="G26" s="87"/>
      <c r="H26" s="84"/>
      <c r="I26" s="84"/>
      <c r="J26" s="84"/>
      <c r="K26" s="84"/>
      <c r="L26" s="84"/>
      <c r="M26" s="84"/>
      <c r="N26" s="84"/>
      <c r="O26" s="84"/>
    </row>
    <row r="27" spans="1:15" x14ac:dyDescent="0.25">
      <c r="A27" s="849"/>
      <c r="B27" s="838"/>
      <c r="C27" s="839"/>
      <c r="D27" s="87"/>
      <c r="E27" s="87"/>
      <c r="F27" s="87"/>
      <c r="G27" s="87"/>
      <c r="H27" s="84"/>
      <c r="I27" s="84"/>
      <c r="J27" s="84"/>
      <c r="K27" s="84"/>
      <c r="L27" s="84"/>
      <c r="M27" s="84"/>
      <c r="N27" s="84"/>
      <c r="O27" s="84"/>
    </row>
    <row r="28" spans="1:15" x14ac:dyDescent="0.25">
      <c r="A28" s="849">
        <v>2</v>
      </c>
      <c r="B28" s="838" t="s">
        <v>920</v>
      </c>
      <c r="C28" s="839"/>
      <c r="D28" s="87"/>
      <c r="E28" s="87"/>
      <c r="F28" s="87"/>
      <c r="G28" s="87"/>
      <c r="H28" s="84"/>
      <c r="I28" s="84"/>
      <c r="J28" s="84"/>
      <c r="K28" s="84"/>
      <c r="L28" s="84"/>
      <c r="M28" s="84"/>
      <c r="N28" s="84"/>
      <c r="O28" s="84"/>
    </row>
    <row r="29" spans="1:15" x14ac:dyDescent="0.25">
      <c r="A29" s="849"/>
      <c r="B29" s="838" t="s">
        <v>832</v>
      </c>
      <c r="C29" s="839"/>
      <c r="D29" s="87"/>
      <c r="E29" s="87"/>
      <c r="F29" s="87"/>
      <c r="G29" s="87"/>
      <c r="H29" s="84"/>
      <c r="I29" s="84"/>
      <c r="J29" s="84"/>
      <c r="K29" s="84"/>
      <c r="L29" s="84"/>
      <c r="M29" s="84"/>
      <c r="N29" s="84"/>
      <c r="O29" s="84"/>
    </row>
    <row r="30" spans="1:15" x14ac:dyDescent="0.25">
      <c r="A30" s="849"/>
      <c r="B30" s="838" t="s">
        <v>833</v>
      </c>
      <c r="C30" s="839"/>
      <c r="D30" s="87"/>
      <c r="E30" s="87"/>
      <c r="F30" s="87"/>
      <c r="G30" s="87"/>
      <c r="H30" s="84"/>
      <c r="I30" s="84"/>
      <c r="J30" s="84"/>
      <c r="K30" s="84"/>
      <c r="L30" s="84"/>
      <c r="M30" s="84"/>
      <c r="N30" s="84"/>
      <c r="O30" s="84"/>
    </row>
    <row r="31" spans="1:15" x14ac:dyDescent="0.25">
      <c r="A31" s="849">
        <v>3</v>
      </c>
      <c r="B31" s="838" t="s">
        <v>834</v>
      </c>
      <c r="C31" s="839"/>
      <c r="D31" s="87"/>
      <c r="E31" s="87"/>
      <c r="F31" s="87"/>
      <c r="G31" s="87"/>
      <c r="H31" s="84"/>
      <c r="I31" s="84"/>
      <c r="J31" s="84"/>
      <c r="K31" s="84"/>
      <c r="L31" s="84"/>
      <c r="M31" s="84"/>
      <c r="N31" s="84"/>
      <c r="O31" s="84"/>
    </row>
    <row r="32" spans="1:15" x14ac:dyDescent="0.25">
      <c r="A32" s="849"/>
      <c r="B32" s="855" t="s">
        <v>921</v>
      </c>
      <c r="C32" s="835"/>
      <c r="D32" s="87"/>
      <c r="E32" s="87"/>
      <c r="F32" s="87"/>
      <c r="G32" s="87"/>
      <c r="H32" s="84"/>
      <c r="I32" s="84"/>
      <c r="J32" s="84"/>
      <c r="K32" s="84"/>
      <c r="L32" s="84"/>
      <c r="M32" s="84"/>
      <c r="N32" s="84"/>
      <c r="O32" s="84"/>
    </row>
    <row r="33" spans="1:15" x14ac:dyDescent="0.25">
      <c r="A33" s="849" t="s">
        <v>839</v>
      </c>
      <c r="B33" s="855" t="s">
        <v>922</v>
      </c>
      <c r="C33" s="835"/>
      <c r="D33" s="87"/>
      <c r="E33" s="87"/>
      <c r="F33" s="87"/>
      <c r="G33" s="87"/>
      <c r="H33" s="84"/>
      <c r="I33" s="84"/>
      <c r="J33" s="84"/>
      <c r="K33" s="84"/>
      <c r="L33" s="84"/>
      <c r="M33" s="84"/>
      <c r="N33" s="84"/>
      <c r="O33" s="84"/>
    </row>
    <row r="34" spans="1:15" x14ac:dyDescent="0.25">
      <c r="A34" s="849"/>
      <c r="B34" s="834" t="s">
        <v>835</v>
      </c>
      <c r="C34" s="835"/>
      <c r="D34" s="87"/>
      <c r="E34" s="87"/>
      <c r="F34" s="87"/>
      <c r="G34" s="87"/>
      <c r="H34" s="84"/>
      <c r="I34" s="84"/>
      <c r="J34" s="84"/>
      <c r="K34" s="84"/>
      <c r="L34" s="84"/>
      <c r="M34" s="84"/>
      <c r="N34" s="84"/>
      <c r="O34" s="84"/>
    </row>
    <row r="35" spans="1:15" x14ac:dyDescent="0.25">
      <c r="A35" s="849"/>
      <c r="B35" s="834" t="s">
        <v>836</v>
      </c>
      <c r="C35" s="835"/>
      <c r="D35" s="87"/>
      <c r="E35" s="87"/>
      <c r="F35" s="87"/>
      <c r="G35" s="87"/>
      <c r="H35" s="84"/>
      <c r="I35" s="84"/>
      <c r="J35" s="84"/>
      <c r="K35" s="84"/>
      <c r="L35" s="84"/>
      <c r="M35" s="84"/>
      <c r="N35" s="84"/>
      <c r="O35" s="84"/>
    </row>
    <row r="36" spans="1:15" x14ac:dyDescent="0.25">
      <c r="A36" s="849"/>
      <c r="B36" s="834" t="s">
        <v>837</v>
      </c>
      <c r="C36" s="835"/>
      <c r="D36" s="87"/>
      <c r="E36" s="87"/>
      <c r="F36" s="87"/>
      <c r="G36" s="87"/>
      <c r="H36" s="84"/>
      <c r="I36" s="84"/>
      <c r="J36" s="84"/>
      <c r="K36" s="84"/>
      <c r="L36" s="84"/>
      <c r="M36" s="84"/>
      <c r="N36" s="84"/>
      <c r="O36" s="84"/>
    </row>
    <row r="37" spans="1:15" x14ac:dyDescent="0.25">
      <c r="A37" s="849"/>
      <c r="B37" s="834" t="s">
        <v>128</v>
      </c>
      <c r="C37" s="835"/>
      <c r="D37" s="87"/>
      <c r="E37" s="87"/>
      <c r="F37" s="87"/>
      <c r="G37" s="87"/>
      <c r="H37" s="84"/>
      <c r="I37" s="84"/>
      <c r="J37" s="84"/>
      <c r="K37" s="84"/>
      <c r="L37" s="84"/>
      <c r="M37" s="84"/>
      <c r="N37" s="84"/>
      <c r="O37" s="84"/>
    </row>
    <row r="38" spans="1:15" x14ac:dyDescent="0.25">
      <c r="A38" s="849" t="s">
        <v>840</v>
      </c>
      <c r="B38" s="855" t="s">
        <v>923</v>
      </c>
      <c r="C38" s="835"/>
      <c r="D38" s="87"/>
      <c r="E38" s="87"/>
      <c r="F38" s="87"/>
      <c r="G38" s="87"/>
      <c r="H38" s="84"/>
      <c r="I38" s="84"/>
      <c r="J38" s="84"/>
      <c r="K38" s="84"/>
      <c r="L38" s="84"/>
      <c r="M38" s="84"/>
      <c r="N38" s="84"/>
      <c r="O38" s="84"/>
    </row>
    <row r="39" spans="1:15" x14ac:dyDescent="0.25">
      <c r="A39" s="849"/>
      <c r="B39" s="834" t="s">
        <v>835</v>
      </c>
      <c r="C39" s="835"/>
      <c r="D39" s="87"/>
      <c r="E39" s="87"/>
      <c r="F39" s="87"/>
      <c r="G39" s="87"/>
      <c r="H39" s="84"/>
      <c r="I39" s="84"/>
      <c r="J39" s="84"/>
      <c r="K39" s="84"/>
      <c r="L39" s="84"/>
      <c r="M39" s="84"/>
      <c r="N39" s="84"/>
      <c r="O39" s="84"/>
    </row>
    <row r="40" spans="1:15" x14ac:dyDescent="0.25">
      <c r="A40" s="849"/>
      <c r="B40" s="834" t="s">
        <v>836</v>
      </c>
      <c r="C40" s="835"/>
      <c r="D40" s="87"/>
      <c r="E40" s="87"/>
      <c r="F40" s="87"/>
      <c r="G40" s="87"/>
      <c r="H40" s="84"/>
      <c r="I40" s="84"/>
      <c r="J40" s="84"/>
      <c r="K40" s="84"/>
      <c r="L40" s="84"/>
      <c r="M40" s="84"/>
      <c r="N40" s="84"/>
      <c r="O40" s="84"/>
    </row>
    <row r="41" spans="1:15" x14ac:dyDescent="0.25">
      <c r="A41" s="849"/>
      <c r="B41" s="834" t="s">
        <v>837</v>
      </c>
      <c r="C41" s="835"/>
      <c r="D41" s="87"/>
      <c r="E41" s="87"/>
      <c r="F41" s="87"/>
      <c r="G41" s="87"/>
      <c r="H41" s="84"/>
      <c r="I41" s="84"/>
      <c r="J41" s="84"/>
      <c r="K41" s="84"/>
      <c r="L41" s="84"/>
      <c r="M41" s="84"/>
      <c r="N41" s="84"/>
      <c r="O41" s="84"/>
    </row>
    <row r="42" spans="1:15" x14ac:dyDescent="0.25">
      <c r="A42" s="849"/>
      <c r="B42" s="834" t="s">
        <v>128</v>
      </c>
      <c r="C42" s="835"/>
      <c r="D42" s="87"/>
      <c r="E42" s="87"/>
      <c r="F42" s="87"/>
      <c r="G42" s="87"/>
      <c r="H42" s="84"/>
      <c r="I42" s="84"/>
      <c r="J42" s="84"/>
      <c r="K42" s="84"/>
      <c r="L42" s="84"/>
      <c r="M42" s="84"/>
      <c r="N42" s="84"/>
      <c r="O42" s="84"/>
    </row>
    <row r="43" spans="1:15" x14ac:dyDescent="0.25">
      <c r="A43" s="849" t="s">
        <v>841</v>
      </c>
      <c r="B43" s="855" t="s">
        <v>924</v>
      </c>
      <c r="C43" s="835"/>
      <c r="D43" s="87"/>
      <c r="E43" s="87"/>
      <c r="F43" s="87"/>
      <c r="G43" s="87"/>
      <c r="H43" s="84"/>
      <c r="I43" s="84"/>
      <c r="J43" s="84"/>
      <c r="K43" s="84"/>
      <c r="L43" s="84"/>
      <c r="M43" s="84"/>
      <c r="N43" s="84"/>
      <c r="O43" s="84"/>
    </row>
    <row r="44" spans="1:15" x14ac:dyDescent="0.25">
      <c r="A44" s="849"/>
      <c r="B44" s="854" t="s">
        <v>907</v>
      </c>
      <c r="C44" s="835"/>
      <c r="D44" s="87"/>
      <c r="E44" s="87"/>
      <c r="F44" s="87"/>
      <c r="G44" s="87"/>
      <c r="H44" s="84"/>
      <c r="I44" s="84"/>
      <c r="J44" s="84"/>
      <c r="K44" s="84"/>
      <c r="L44" s="84"/>
      <c r="M44" s="84"/>
      <c r="N44" s="84"/>
      <c r="O44" s="84"/>
    </row>
    <row r="45" spans="1:15" x14ac:dyDescent="0.25">
      <c r="A45" s="849"/>
      <c r="B45" s="834" t="s">
        <v>128</v>
      </c>
      <c r="C45" s="835"/>
      <c r="D45" s="87"/>
      <c r="E45" s="87"/>
      <c r="F45" s="87"/>
      <c r="G45" s="87"/>
      <c r="H45" s="84"/>
      <c r="I45" s="84"/>
      <c r="J45" s="84"/>
      <c r="K45" s="84"/>
      <c r="L45" s="84"/>
      <c r="M45" s="84"/>
      <c r="N45" s="84"/>
      <c r="O45" s="84"/>
    </row>
    <row r="46" spans="1:15" x14ac:dyDescent="0.25">
      <c r="A46" s="850" t="s">
        <v>843</v>
      </c>
      <c r="B46" s="855" t="s">
        <v>925</v>
      </c>
      <c r="C46" s="835"/>
      <c r="D46" s="87"/>
      <c r="E46" s="87"/>
      <c r="F46" s="87"/>
      <c r="G46" s="87"/>
      <c r="H46" s="84"/>
      <c r="I46" s="84"/>
      <c r="J46" s="84"/>
      <c r="K46" s="84"/>
      <c r="L46" s="84"/>
      <c r="M46" s="84"/>
      <c r="N46" s="84"/>
      <c r="O46" s="84"/>
    </row>
    <row r="47" spans="1:15" x14ac:dyDescent="0.25">
      <c r="A47" s="850"/>
      <c r="B47" s="854" t="s">
        <v>908</v>
      </c>
      <c r="C47" s="835"/>
      <c r="D47" s="87"/>
      <c r="E47" s="87"/>
      <c r="F47" s="87"/>
      <c r="G47" s="87"/>
      <c r="H47" s="84"/>
      <c r="I47" s="84"/>
      <c r="J47" s="84"/>
      <c r="K47" s="84"/>
      <c r="L47" s="84"/>
      <c r="M47" s="84"/>
      <c r="N47" s="84"/>
      <c r="O47" s="84"/>
    </row>
    <row r="48" spans="1:15" x14ac:dyDescent="0.25">
      <c r="A48" s="850"/>
      <c r="B48" s="834" t="s">
        <v>128</v>
      </c>
      <c r="C48" s="835"/>
      <c r="D48" s="87"/>
      <c r="E48" s="87"/>
      <c r="F48" s="87"/>
      <c r="G48" s="87"/>
      <c r="H48" s="84"/>
      <c r="I48" s="84"/>
      <c r="J48" s="84"/>
      <c r="K48" s="84"/>
      <c r="L48" s="84"/>
      <c r="M48" s="84"/>
      <c r="N48" s="84"/>
      <c r="O48" s="84"/>
    </row>
    <row r="49" spans="1:15" x14ac:dyDescent="0.25">
      <c r="A49" s="850" t="s">
        <v>842</v>
      </c>
      <c r="B49" s="855" t="s">
        <v>926</v>
      </c>
      <c r="C49" s="835"/>
      <c r="D49" s="87"/>
      <c r="E49" s="87"/>
      <c r="F49" s="87"/>
      <c r="G49" s="87"/>
      <c r="H49" s="84"/>
      <c r="I49" s="84"/>
      <c r="J49" s="84"/>
      <c r="K49" s="84"/>
      <c r="L49" s="84"/>
      <c r="M49" s="84"/>
      <c r="N49" s="84"/>
      <c r="O49" s="84"/>
    </row>
    <row r="50" spans="1:15" x14ac:dyDescent="0.25">
      <c r="A50" s="850"/>
      <c r="B50" s="834" t="s">
        <v>832</v>
      </c>
      <c r="C50" s="835"/>
      <c r="D50" s="87"/>
      <c r="E50" s="87"/>
      <c r="F50" s="87"/>
      <c r="G50" s="87"/>
      <c r="H50" s="84"/>
      <c r="I50" s="84"/>
      <c r="J50" s="84"/>
      <c r="K50" s="84"/>
      <c r="L50" s="84"/>
      <c r="M50" s="84"/>
      <c r="N50" s="84"/>
      <c r="O50" s="84"/>
    </row>
    <row r="51" spans="1:15" x14ac:dyDescent="0.25">
      <c r="A51" s="850"/>
      <c r="B51" s="834" t="s">
        <v>844</v>
      </c>
      <c r="C51" s="835"/>
      <c r="D51" s="87"/>
      <c r="E51" s="87"/>
      <c r="F51" s="87"/>
      <c r="G51" s="87"/>
      <c r="H51" s="84"/>
      <c r="I51" s="84"/>
      <c r="J51" s="84"/>
      <c r="K51" s="84"/>
      <c r="L51" s="84"/>
      <c r="M51" s="84"/>
      <c r="N51" s="84"/>
      <c r="O51" s="84"/>
    </row>
    <row r="52" spans="1:15" x14ac:dyDescent="0.25">
      <c r="A52" s="850"/>
      <c r="B52" s="834" t="s">
        <v>845</v>
      </c>
      <c r="C52" s="835"/>
      <c r="D52" s="87"/>
      <c r="E52" s="87"/>
      <c r="F52" s="87"/>
      <c r="G52" s="87"/>
      <c r="H52" s="84"/>
      <c r="I52" s="84"/>
      <c r="J52" s="84"/>
      <c r="K52" s="84"/>
      <c r="L52" s="84"/>
      <c r="M52" s="84"/>
      <c r="N52" s="84"/>
      <c r="O52" s="84"/>
    </row>
    <row r="53" spans="1:15" x14ac:dyDescent="0.25">
      <c r="A53" s="850" t="s">
        <v>847</v>
      </c>
      <c r="B53" s="855" t="s">
        <v>927</v>
      </c>
      <c r="C53" s="835"/>
      <c r="D53" s="87"/>
      <c r="E53" s="87"/>
      <c r="F53" s="87"/>
      <c r="G53" s="87"/>
      <c r="H53" s="84"/>
      <c r="I53" s="84"/>
      <c r="J53" s="84"/>
      <c r="K53" s="84"/>
      <c r="L53" s="84"/>
      <c r="M53" s="84"/>
      <c r="N53" s="84"/>
      <c r="O53" s="84"/>
    </row>
    <row r="54" spans="1:15" x14ac:dyDescent="0.25">
      <c r="A54" s="850"/>
      <c r="B54" s="834" t="s">
        <v>832</v>
      </c>
      <c r="C54" s="835"/>
      <c r="D54" s="87"/>
      <c r="E54" s="87"/>
      <c r="F54" s="87"/>
      <c r="G54" s="87"/>
      <c r="H54" s="84"/>
      <c r="I54" s="84"/>
      <c r="J54" s="84"/>
      <c r="K54" s="84"/>
      <c r="L54" s="84"/>
      <c r="M54" s="84"/>
      <c r="N54" s="84"/>
      <c r="O54" s="84"/>
    </row>
    <row r="55" spans="1:15" x14ac:dyDescent="0.25">
      <c r="A55" s="850"/>
      <c r="B55" s="834" t="s">
        <v>844</v>
      </c>
      <c r="C55" s="835"/>
      <c r="D55" s="87"/>
      <c r="E55" s="87"/>
      <c r="F55" s="87"/>
      <c r="G55" s="87"/>
      <c r="H55" s="84"/>
      <c r="I55" s="84"/>
      <c r="J55" s="84"/>
      <c r="K55" s="84"/>
      <c r="L55" s="84"/>
      <c r="M55" s="84"/>
      <c r="N55" s="84"/>
      <c r="O55" s="84"/>
    </row>
    <row r="56" spans="1:15" x14ac:dyDescent="0.25">
      <c r="A56" s="850"/>
      <c r="B56" s="834" t="s">
        <v>845</v>
      </c>
      <c r="C56" s="835"/>
      <c r="D56" s="87"/>
      <c r="E56" s="87"/>
      <c r="F56" s="87"/>
      <c r="G56" s="87"/>
      <c r="H56" s="84"/>
      <c r="I56" s="84"/>
      <c r="J56" s="84"/>
      <c r="K56" s="84"/>
      <c r="L56" s="84"/>
      <c r="M56" s="84"/>
      <c r="N56" s="84"/>
      <c r="O56" s="84"/>
    </row>
    <row r="57" spans="1:15" x14ac:dyDescent="0.25">
      <c r="A57" s="850" t="s">
        <v>848</v>
      </c>
      <c r="B57" s="855" t="s">
        <v>928</v>
      </c>
      <c r="C57" s="835"/>
      <c r="D57" s="87"/>
      <c r="E57" s="87"/>
      <c r="F57" s="87"/>
      <c r="G57" s="87"/>
      <c r="H57" s="84"/>
      <c r="I57" s="84"/>
      <c r="J57" s="84"/>
      <c r="K57" s="84"/>
      <c r="L57" s="84"/>
      <c r="M57" s="84"/>
      <c r="N57" s="84"/>
      <c r="O57" s="84"/>
    </row>
    <row r="58" spans="1:15" x14ac:dyDescent="0.25">
      <c r="A58" s="850"/>
      <c r="B58" s="834" t="s">
        <v>832</v>
      </c>
      <c r="C58" s="835"/>
      <c r="D58" s="87"/>
      <c r="E58" s="87"/>
      <c r="F58" s="87"/>
      <c r="G58" s="87"/>
      <c r="H58" s="84"/>
      <c r="I58" s="84"/>
      <c r="J58" s="84"/>
      <c r="K58" s="84"/>
      <c r="L58" s="84"/>
      <c r="M58" s="84"/>
      <c r="N58" s="84"/>
      <c r="O58" s="84"/>
    </row>
    <row r="59" spans="1:15" x14ac:dyDescent="0.25">
      <c r="A59" s="850"/>
      <c r="B59" s="834" t="s">
        <v>844</v>
      </c>
      <c r="C59" s="835"/>
      <c r="D59" s="87"/>
      <c r="E59" s="87"/>
      <c r="F59" s="87"/>
      <c r="G59" s="87"/>
      <c r="H59" s="84"/>
      <c r="I59" s="84"/>
      <c r="J59" s="84"/>
      <c r="K59" s="84"/>
      <c r="L59" s="84"/>
      <c r="M59" s="84"/>
      <c r="N59" s="84"/>
      <c r="O59" s="84"/>
    </row>
    <row r="60" spans="1:15" x14ac:dyDescent="0.25">
      <c r="A60" s="850"/>
      <c r="B60" s="834" t="s">
        <v>845</v>
      </c>
      <c r="C60" s="835"/>
      <c r="D60" s="87"/>
      <c r="E60" s="87"/>
      <c r="F60" s="87"/>
      <c r="G60" s="87"/>
      <c r="H60" s="84"/>
      <c r="I60" s="84"/>
      <c r="J60" s="84"/>
      <c r="K60" s="84"/>
      <c r="L60" s="84"/>
      <c r="M60" s="84"/>
      <c r="N60" s="84"/>
      <c r="O60" s="84"/>
    </row>
    <row r="61" spans="1:15" x14ac:dyDescent="0.25">
      <c r="A61" s="849" t="s">
        <v>846</v>
      </c>
      <c r="B61" s="855" t="s">
        <v>929</v>
      </c>
      <c r="C61" s="835"/>
      <c r="D61" s="87"/>
      <c r="E61" s="87"/>
      <c r="F61" s="87"/>
      <c r="G61" s="87"/>
      <c r="H61" s="84"/>
      <c r="I61" s="84"/>
      <c r="J61" s="84"/>
      <c r="K61" s="84"/>
      <c r="L61" s="84"/>
      <c r="M61" s="84"/>
      <c r="N61" s="84"/>
      <c r="O61" s="84"/>
    </row>
    <row r="62" spans="1:15" x14ac:dyDescent="0.25">
      <c r="A62" s="849"/>
      <c r="B62" s="834" t="s">
        <v>832</v>
      </c>
      <c r="C62" s="835"/>
      <c r="D62" s="87"/>
      <c r="E62" s="87"/>
      <c r="F62" s="87"/>
      <c r="G62" s="87"/>
      <c r="H62" s="84"/>
      <c r="I62" s="84"/>
      <c r="J62" s="84"/>
      <c r="K62" s="84"/>
      <c r="L62" s="84"/>
      <c r="M62" s="84"/>
      <c r="N62" s="84"/>
      <c r="O62" s="84"/>
    </row>
    <row r="63" spans="1:15" x14ac:dyDescent="0.25">
      <c r="A63" s="849"/>
      <c r="B63" s="834" t="s">
        <v>128</v>
      </c>
      <c r="C63" s="835"/>
      <c r="D63" s="87"/>
      <c r="E63" s="87"/>
      <c r="F63" s="87"/>
      <c r="G63" s="87"/>
      <c r="H63" s="84"/>
      <c r="I63" s="84"/>
      <c r="J63" s="84"/>
      <c r="K63" s="84"/>
      <c r="L63" s="84"/>
      <c r="M63" s="84"/>
      <c r="N63" s="84"/>
      <c r="O63" s="84"/>
    </row>
    <row r="64" spans="1:15" x14ac:dyDescent="0.25">
      <c r="A64" s="851">
        <v>6</v>
      </c>
      <c r="B64" s="855" t="s">
        <v>930</v>
      </c>
      <c r="C64" s="835"/>
      <c r="D64" s="85"/>
      <c r="E64" s="85"/>
      <c r="F64" s="85"/>
      <c r="G64" s="85"/>
      <c r="H64" s="84"/>
      <c r="I64" s="84"/>
      <c r="J64" s="84"/>
      <c r="K64" s="84"/>
      <c r="L64" s="84"/>
      <c r="M64" s="84"/>
      <c r="N64" s="84"/>
      <c r="O64" s="84"/>
    </row>
    <row r="65" spans="1:15" x14ac:dyDescent="0.25">
      <c r="A65" s="849"/>
      <c r="B65" s="834" t="s">
        <v>849</v>
      </c>
      <c r="C65" s="835"/>
      <c r="D65" s="85"/>
      <c r="E65" s="85"/>
      <c r="F65" s="85"/>
      <c r="G65" s="85"/>
      <c r="H65" s="84"/>
      <c r="I65" s="84"/>
      <c r="J65" s="84"/>
      <c r="K65" s="84"/>
      <c r="L65" s="84"/>
      <c r="M65" s="84"/>
      <c r="N65" s="84"/>
      <c r="O65" s="84"/>
    </row>
    <row r="66" spans="1:15" x14ac:dyDescent="0.25">
      <c r="A66" s="849"/>
      <c r="B66" s="834" t="s">
        <v>850</v>
      </c>
      <c r="C66" s="835"/>
      <c r="D66" s="85"/>
      <c r="E66" s="85"/>
      <c r="F66" s="85"/>
      <c r="G66" s="85"/>
      <c r="H66" s="84"/>
      <c r="I66" s="84"/>
      <c r="J66" s="84"/>
      <c r="K66" s="84"/>
      <c r="L66" s="84"/>
      <c r="M66" s="84"/>
      <c r="N66" s="84"/>
      <c r="O66" s="84"/>
    </row>
    <row r="67" spans="1:15" x14ac:dyDescent="0.25">
      <c r="A67" s="849"/>
      <c r="B67" s="834" t="s">
        <v>128</v>
      </c>
      <c r="C67" s="835"/>
      <c r="D67" s="85"/>
      <c r="E67" s="85"/>
      <c r="F67" s="85"/>
      <c r="G67" s="85"/>
      <c r="H67" s="84"/>
      <c r="I67" s="84"/>
      <c r="J67" s="84"/>
      <c r="K67" s="84"/>
      <c r="L67" s="84"/>
      <c r="M67" s="84"/>
      <c r="N67" s="84"/>
      <c r="O67" s="84"/>
    </row>
    <row r="68" spans="1:15" x14ac:dyDescent="0.25">
      <c r="A68" s="849"/>
      <c r="B68" s="840" t="s">
        <v>851</v>
      </c>
      <c r="C68" s="835"/>
      <c r="D68" s="85"/>
      <c r="E68" s="85"/>
      <c r="F68" s="85"/>
      <c r="G68" s="85"/>
      <c r="H68" s="84"/>
      <c r="I68" s="84"/>
      <c r="J68" s="84"/>
      <c r="K68" s="84"/>
      <c r="L68" s="84"/>
      <c r="M68" s="84"/>
      <c r="N68" s="84"/>
      <c r="O68" s="84"/>
    </row>
    <row r="69" spans="1:15" x14ac:dyDescent="0.25">
      <c r="A69" s="849"/>
      <c r="B69" s="840" t="s">
        <v>852</v>
      </c>
      <c r="C69" s="835"/>
      <c r="D69" s="85"/>
      <c r="E69" s="85"/>
      <c r="F69" s="85"/>
      <c r="G69" s="85"/>
      <c r="H69" s="84"/>
      <c r="I69" s="84"/>
      <c r="J69" s="84"/>
      <c r="K69" s="84"/>
      <c r="L69" s="84"/>
      <c r="M69" s="84"/>
      <c r="N69" s="84"/>
      <c r="O69" s="84"/>
    </row>
    <row r="70" spans="1:15" x14ac:dyDescent="0.25">
      <c r="A70" s="849"/>
      <c r="B70" s="840" t="s">
        <v>853</v>
      </c>
      <c r="C70" s="835"/>
      <c r="D70" s="85"/>
      <c r="E70" s="85"/>
      <c r="F70" s="85"/>
      <c r="G70" s="85"/>
      <c r="H70" s="84"/>
      <c r="I70" s="84"/>
      <c r="J70" s="84"/>
      <c r="K70" s="84"/>
      <c r="L70" s="84"/>
      <c r="M70" s="84"/>
      <c r="N70" s="84"/>
      <c r="O70" s="84"/>
    </row>
    <row r="71" spans="1:15" x14ac:dyDescent="0.25">
      <c r="A71" s="849"/>
      <c r="B71" s="840" t="s">
        <v>854</v>
      </c>
      <c r="C71" s="835"/>
      <c r="D71" s="85"/>
      <c r="E71" s="85"/>
      <c r="F71" s="85"/>
      <c r="G71" s="85"/>
      <c r="H71" s="84"/>
      <c r="I71" s="84"/>
      <c r="J71" s="84"/>
      <c r="K71" s="84"/>
      <c r="L71" s="84"/>
      <c r="M71" s="84"/>
      <c r="N71" s="84"/>
      <c r="O71" s="84"/>
    </row>
    <row r="72" spans="1:15" x14ac:dyDescent="0.25">
      <c r="A72" s="849" t="s">
        <v>861</v>
      </c>
      <c r="B72" s="855" t="s">
        <v>931</v>
      </c>
      <c r="C72" s="835"/>
      <c r="D72" s="87"/>
      <c r="E72" s="87"/>
      <c r="F72" s="87"/>
      <c r="G72" s="87"/>
      <c r="H72" s="84"/>
      <c r="I72" s="84"/>
      <c r="J72" s="84"/>
      <c r="K72" s="84"/>
      <c r="L72" s="84"/>
      <c r="M72" s="84"/>
      <c r="N72" s="84"/>
      <c r="O72" s="84"/>
    </row>
    <row r="73" spans="1:15" x14ac:dyDescent="0.25">
      <c r="A73" s="849"/>
      <c r="B73" s="840" t="s">
        <v>860</v>
      </c>
      <c r="C73" s="835"/>
      <c r="D73" s="87"/>
      <c r="E73" s="87"/>
      <c r="F73" s="87"/>
      <c r="G73" s="87"/>
      <c r="H73" s="84"/>
      <c r="I73" s="84"/>
      <c r="J73" s="84"/>
      <c r="K73" s="84"/>
      <c r="L73" s="84"/>
      <c r="M73" s="84"/>
      <c r="N73" s="84"/>
      <c r="O73" s="84"/>
    </row>
    <row r="74" spans="1:15" x14ac:dyDescent="0.25">
      <c r="A74" s="849"/>
      <c r="B74" s="840" t="s">
        <v>829</v>
      </c>
      <c r="C74" s="835"/>
      <c r="D74" s="87"/>
      <c r="E74" s="87"/>
      <c r="F74" s="87"/>
      <c r="G74" s="87"/>
      <c r="H74" s="84"/>
      <c r="I74" s="84"/>
      <c r="J74" s="84"/>
      <c r="K74" s="84"/>
      <c r="L74" s="84"/>
      <c r="M74" s="84"/>
      <c r="N74" s="84"/>
      <c r="O74" s="84"/>
    </row>
    <row r="75" spans="1:15" x14ac:dyDescent="0.25">
      <c r="A75" s="849"/>
      <c r="B75" s="840" t="s">
        <v>850</v>
      </c>
      <c r="C75" s="835"/>
      <c r="D75" s="87"/>
      <c r="E75" s="87"/>
      <c r="F75" s="87"/>
      <c r="G75" s="87"/>
      <c r="H75" s="84"/>
      <c r="I75" s="84"/>
      <c r="J75" s="84"/>
      <c r="K75" s="84"/>
      <c r="L75" s="84"/>
      <c r="M75" s="84"/>
      <c r="N75" s="84"/>
      <c r="O75" s="84"/>
    </row>
    <row r="76" spans="1:15" x14ac:dyDescent="0.25">
      <c r="A76" s="849"/>
      <c r="B76" s="840" t="s">
        <v>909</v>
      </c>
      <c r="C76" s="835"/>
      <c r="D76" s="87"/>
      <c r="E76" s="87"/>
      <c r="F76" s="87"/>
      <c r="G76" s="87"/>
      <c r="H76" s="84"/>
      <c r="I76" s="84"/>
      <c r="J76" s="84"/>
      <c r="K76" s="84"/>
      <c r="L76" s="84"/>
      <c r="M76" s="84"/>
      <c r="N76" s="84"/>
      <c r="O76" s="84"/>
    </row>
    <row r="77" spans="1:15" x14ac:dyDescent="0.25">
      <c r="A77" s="849"/>
      <c r="B77" s="840" t="s">
        <v>855</v>
      </c>
      <c r="C77" s="835"/>
      <c r="D77" s="87"/>
      <c r="E77" s="87"/>
      <c r="F77" s="87"/>
      <c r="G77" s="87"/>
      <c r="H77" s="84"/>
      <c r="I77" s="84"/>
      <c r="J77" s="84"/>
      <c r="K77" s="84"/>
      <c r="L77" s="84"/>
      <c r="M77" s="84"/>
      <c r="N77" s="84"/>
      <c r="O77" s="84"/>
    </row>
    <row r="78" spans="1:15" x14ac:dyDescent="0.25">
      <c r="A78" s="849"/>
      <c r="B78" s="840" t="s">
        <v>856</v>
      </c>
      <c r="C78" s="835"/>
      <c r="D78" s="87"/>
      <c r="E78" s="87"/>
      <c r="F78" s="87"/>
      <c r="G78" s="87"/>
      <c r="H78" s="84"/>
      <c r="I78" s="84"/>
      <c r="J78" s="84"/>
      <c r="K78" s="84"/>
      <c r="L78" s="84"/>
      <c r="M78" s="84"/>
      <c r="N78" s="84"/>
      <c r="O78" s="84"/>
    </row>
    <row r="79" spans="1:15" x14ac:dyDescent="0.25">
      <c r="A79" s="849"/>
      <c r="B79" s="840" t="s">
        <v>857</v>
      </c>
      <c r="C79" s="835"/>
      <c r="D79" s="87"/>
      <c r="E79" s="87"/>
      <c r="F79" s="87"/>
      <c r="G79" s="87"/>
      <c r="H79" s="84"/>
      <c r="I79" s="84"/>
      <c r="J79" s="84"/>
      <c r="K79" s="84"/>
      <c r="L79" s="84"/>
      <c r="M79" s="84"/>
      <c r="N79" s="84"/>
      <c r="O79" s="84"/>
    </row>
    <row r="80" spans="1:15" x14ac:dyDescent="0.25">
      <c r="A80" s="849"/>
      <c r="B80" s="840" t="s">
        <v>858</v>
      </c>
      <c r="C80" s="835"/>
      <c r="D80" s="87"/>
      <c r="E80" s="87"/>
      <c r="F80" s="87"/>
      <c r="G80" s="87"/>
      <c r="H80" s="84"/>
      <c r="I80" s="84"/>
      <c r="J80" s="84"/>
      <c r="K80" s="84"/>
      <c r="L80" s="84"/>
      <c r="M80" s="84"/>
      <c r="N80" s="84"/>
      <c r="O80" s="84"/>
    </row>
    <row r="81" spans="1:15" x14ac:dyDescent="0.25">
      <c r="A81" s="849"/>
      <c r="B81" s="840" t="s">
        <v>859</v>
      </c>
      <c r="C81" s="835"/>
      <c r="D81" s="87"/>
      <c r="E81" s="87"/>
      <c r="F81" s="87"/>
      <c r="G81" s="87"/>
      <c r="H81" s="84"/>
      <c r="I81" s="84"/>
      <c r="J81" s="84"/>
      <c r="K81" s="84"/>
      <c r="L81" s="84"/>
      <c r="M81" s="84"/>
      <c r="N81" s="84"/>
      <c r="O81" s="84"/>
    </row>
    <row r="82" spans="1:15" x14ac:dyDescent="0.25">
      <c r="A82" s="849" t="s">
        <v>862</v>
      </c>
      <c r="B82" s="855" t="s">
        <v>932</v>
      </c>
      <c r="C82" s="835"/>
      <c r="D82" s="87"/>
      <c r="E82" s="87"/>
      <c r="F82" s="87"/>
      <c r="G82" s="87"/>
      <c r="H82" s="84"/>
      <c r="I82" s="84"/>
      <c r="J82" s="84"/>
      <c r="K82" s="84"/>
      <c r="L82" s="84"/>
      <c r="M82" s="84"/>
      <c r="N82" s="84"/>
      <c r="O82" s="84"/>
    </row>
    <row r="83" spans="1:15" x14ac:dyDescent="0.25">
      <c r="A83" s="849"/>
      <c r="B83" s="854" t="s">
        <v>910</v>
      </c>
      <c r="C83" s="835"/>
      <c r="D83" s="87"/>
      <c r="E83" s="87"/>
      <c r="F83" s="87"/>
      <c r="G83" s="87"/>
      <c r="H83" s="84"/>
      <c r="I83" s="84"/>
      <c r="J83" s="84"/>
      <c r="K83" s="84"/>
      <c r="L83" s="84"/>
      <c r="M83" s="84"/>
      <c r="N83" s="84"/>
      <c r="O83" s="84"/>
    </row>
    <row r="84" spans="1:15" x14ac:dyDescent="0.25">
      <c r="A84" s="849"/>
      <c r="B84" s="834" t="s">
        <v>829</v>
      </c>
      <c r="C84" s="835"/>
      <c r="D84" s="87"/>
      <c r="E84" s="87"/>
      <c r="F84" s="87"/>
      <c r="G84" s="87"/>
      <c r="H84" s="84"/>
      <c r="I84" s="84"/>
      <c r="J84" s="84"/>
      <c r="K84" s="84"/>
      <c r="L84" s="84"/>
      <c r="M84" s="84"/>
      <c r="N84" s="84"/>
      <c r="O84" s="84"/>
    </row>
    <row r="85" spans="1:15" x14ac:dyDescent="0.25">
      <c r="A85" s="849"/>
      <c r="B85" s="834" t="s">
        <v>850</v>
      </c>
      <c r="C85" s="835"/>
      <c r="D85" s="87"/>
      <c r="E85" s="87"/>
      <c r="F85" s="87"/>
      <c r="G85" s="87"/>
      <c r="H85" s="84"/>
      <c r="I85" s="84"/>
      <c r="J85" s="84"/>
      <c r="K85" s="84"/>
      <c r="L85" s="84"/>
      <c r="M85" s="84"/>
      <c r="N85" s="84"/>
      <c r="O85" s="84"/>
    </row>
    <row r="86" spans="1:15" x14ac:dyDescent="0.25">
      <c r="A86" s="849"/>
      <c r="B86" s="854" t="s">
        <v>911</v>
      </c>
      <c r="C86" s="835"/>
      <c r="D86" s="87"/>
      <c r="E86" s="87"/>
      <c r="F86" s="87"/>
      <c r="G86" s="87"/>
      <c r="H86" s="84"/>
      <c r="I86" s="84"/>
      <c r="J86" s="84"/>
      <c r="K86" s="84"/>
      <c r="L86" s="84"/>
      <c r="M86" s="84"/>
      <c r="N86" s="84"/>
      <c r="O86" s="84"/>
    </row>
    <row r="87" spans="1:15" x14ac:dyDescent="0.25">
      <c r="A87" s="849"/>
      <c r="B87" s="834" t="s">
        <v>863</v>
      </c>
      <c r="C87" s="835"/>
      <c r="D87" s="87"/>
      <c r="E87" s="87"/>
      <c r="F87" s="87"/>
      <c r="G87" s="87"/>
      <c r="H87" s="84"/>
      <c r="I87" s="84"/>
      <c r="J87" s="84"/>
      <c r="K87" s="84"/>
      <c r="L87" s="84"/>
      <c r="M87" s="84"/>
      <c r="N87" s="84"/>
      <c r="O87" s="84"/>
    </row>
    <row r="88" spans="1:15" x14ac:dyDescent="0.25">
      <c r="A88" s="849"/>
      <c r="B88" s="834" t="s">
        <v>864</v>
      </c>
      <c r="C88" s="835"/>
      <c r="D88" s="87"/>
      <c r="E88" s="87"/>
      <c r="F88" s="87"/>
      <c r="G88" s="87"/>
      <c r="H88" s="84"/>
      <c r="I88" s="84"/>
      <c r="J88" s="84"/>
      <c r="K88" s="84"/>
      <c r="L88" s="84"/>
      <c r="M88" s="84"/>
      <c r="N88" s="84"/>
      <c r="O88" s="84"/>
    </row>
    <row r="89" spans="1:15" x14ac:dyDescent="0.25">
      <c r="A89" s="849"/>
      <c r="B89" s="834" t="s">
        <v>865</v>
      </c>
      <c r="C89" s="835"/>
      <c r="D89" s="87"/>
      <c r="E89" s="87"/>
      <c r="F89" s="87"/>
      <c r="G89" s="87"/>
      <c r="H89" s="84"/>
      <c r="I89" s="84"/>
      <c r="J89" s="84"/>
      <c r="K89" s="84"/>
      <c r="L89" s="84"/>
      <c r="M89" s="84"/>
      <c r="N89" s="84"/>
      <c r="O89" s="84"/>
    </row>
    <row r="90" spans="1:15" x14ac:dyDescent="0.25">
      <c r="A90" s="849"/>
      <c r="B90" s="834" t="s">
        <v>866</v>
      </c>
      <c r="C90" s="835"/>
      <c r="D90" s="87"/>
      <c r="E90" s="87"/>
      <c r="F90" s="87"/>
      <c r="G90" s="87"/>
      <c r="H90" s="84"/>
      <c r="I90" s="84"/>
      <c r="J90" s="84"/>
      <c r="K90" s="84"/>
      <c r="L90" s="84"/>
      <c r="M90" s="84"/>
      <c r="N90" s="84"/>
      <c r="O90" s="84"/>
    </row>
    <row r="91" spans="1:15" x14ac:dyDescent="0.25">
      <c r="A91" s="850" t="s">
        <v>867</v>
      </c>
      <c r="B91" s="855" t="s">
        <v>933</v>
      </c>
      <c r="C91" s="835"/>
      <c r="D91" s="87"/>
      <c r="E91" s="87"/>
      <c r="F91" s="87"/>
      <c r="G91" s="87"/>
      <c r="H91" s="84"/>
      <c r="I91" s="84"/>
      <c r="J91" s="84"/>
      <c r="K91" s="84"/>
      <c r="L91" s="84"/>
      <c r="M91" s="84"/>
      <c r="N91" s="84"/>
      <c r="O91" s="84"/>
    </row>
    <row r="92" spans="1:15" x14ac:dyDescent="0.25">
      <c r="A92" s="850"/>
      <c r="B92" s="840" t="s">
        <v>874</v>
      </c>
      <c r="C92" s="835"/>
      <c r="D92" s="87"/>
      <c r="E92" s="87"/>
      <c r="F92" s="87"/>
      <c r="G92" s="87"/>
      <c r="H92" s="84"/>
      <c r="I92" s="84"/>
      <c r="J92" s="84"/>
      <c r="K92" s="84"/>
      <c r="L92" s="84"/>
      <c r="M92" s="84"/>
      <c r="N92" s="84"/>
      <c r="O92" s="84"/>
    </row>
    <row r="93" spans="1:15" x14ac:dyDescent="0.25">
      <c r="A93" s="850"/>
      <c r="B93" s="840" t="s">
        <v>868</v>
      </c>
      <c r="C93" s="835"/>
      <c r="D93" s="87"/>
      <c r="E93" s="87"/>
      <c r="F93" s="87"/>
      <c r="G93" s="87"/>
      <c r="H93" s="84"/>
      <c r="I93" s="84"/>
      <c r="J93" s="84"/>
      <c r="K93" s="84"/>
      <c r="L93" s="84"/>
      <c r="M93" s="84"/>
      <c r="N93" s="84"/>
      <c r="O93" s="84"/>
    </row>
    <row r="94" spans="1:15" x14ac:dyDescent="0.25">
      <c r="A94" s="850"/>
      <c r="B94" s="840" t="s">
        <v>869</v>
      </c>
      <c r="C94" s="835"/>
      <c r="D94" s="87"/>
      <c r="E94" s="87"/>
      <c r="F94" s="87"/>
      <c r="G94" s="87"/>
      <c r="H94" s="84"/>
      <c r="I94" s="84"/>
      <c r="J94" s="84"/>
      <c r="K94" s="84"/>
      <c r="L94" s="84"/>
      <c r="M94" s="84"/>
      <c r="N94" s="84"/>
      <c r="O94" s="84"/>
    </row>
    <row r="95" spans="1:15" x14ac:dyDescent="0.25">
      <c r="A95" s="850"/>
      <c r="B95" s="840" t="s">
        <v>870</v>
      </c>
      <c r="C95" s="835"/>
      <c r="D95" s="87"/>
      <c r="E95" s="87"/>
      <c r="F95" s="87"/>
      <c r="G95" s="87"/>
      <c r="H95" s="84"/>
      <c r="I95" s="84"/>
      <c r="J95" s="84"/>
      <c r="K95" s="84"/>
      <c r="L95" s="84"/>
      <c r="M95" s="84"/>
      <c r="N95" s="84"/>
      <c r="O95" s="84"/>
    </row>
    <row r="96" spans="1:15" x14ac:dyDescent="0.25">
      <c r="A96" s="850"/>
      <c r="B96" s="840" t="s">
        <v>871</v>
      </c>
      <c r="C96" s="835"/>
      <c r="D96" s="87"/>
      <c r="E96" s="87"/>
      <c r="F96" s="87"/>
      <c r="G96" s="87"/>
      <c r="H96" s="84"/>
      <c r="I96" s="84"/>
      <c r="J96" s="84"/>
      <c r="K96" s="84"/>
      <c r="L96" s="84"/>
      <c r="M96" s="84"/>
      <c r="N96" s="84"/>
      <c r="O96" s="84"/>
    </row>
    <row r="97" spans="1:15" x14ac:dyDescent="0.25">
      <c r="A97" s="850"/>
      <c r="B97" s="840" t="s">
        <v>872</v>
      </c>
      <c r="C97" s="835"/>
      <c r="D97" s="87"/>
      <c r="E97" s="87"/>
      <c r="F97" s="87"/>
      <c r="G97" s="87"/>
      <c r="H97" s="84"/>
      <c r="I97" s="84"/>
      <c r="J97" s="84"/>
      <c r="K97" s="84"/>
      <c r="L97" s="84"/>
      <c r="M97" s="84"/>
      <c r="N97" s="84"/>
      <c r="O97" s="84"/>
    </row>
    <row r="98" spans="1:15" x14ac:dyDescent="0.25">
      <c r="A98" s="850"/>
      <c r="B98" s="840" t="s">
        <v>873</v>
      </c>
      <c r="C98" s="835"/>
      <c r="D98" s="87"/>
      <c r="E98" s="87"/>
      <c r="F98" s="87"/>
      <c r="G98" s="87"/>
      <c r="H98" s="84"/>
      <c r="I98" s="84"/>
      <c r="J98" s="84"/>
      <c r="K98" s="84"/>
      <c r="L98" s="84"/>
      <c r="M98" s="84"/>
      <c r="N98" s="84"/>
      <c r="O98" s="84"/>
    </row>
    <row r="99" spans="1:15" x14ac:dyDescent="0.25">
      <c r="A99" s="850"/>
      <c r="B99" s="840" t="s">
        <v>897</v>
      </c>
      <c r="C99" s="835"/>
      <c r="D99" s="87"/>
      <c r="E99" s="87"/>
      <c r="F99" s="87"/>
      <c r="G99" s="87"/>
      <c r="H99" s="84"/>
      <c r="I99" s="84"/>
      <c r="J99" s="84"/>
      <c r="K99" s="84"/>
      <c r="L99" s="84"/>
      <c r="M99" s="84"/>
      <c r="N99" s="84"/>
      <c r="O99" s="84"/>
    </row>
    <row r="100" spans="1:15" x14ac:dyDescent="0.25">
      <c r="A100" s="850"/>
      <c r="B100" s="840" t="s">
        <v>898</v>
      </c>
      <c r="C100" s="835"/>
      <c r="D100" s="87"/>
      <c r="E100" s="87"/>
      <c r="F100" s="87"/>
      <c r="G100" s="87"/>
      <c r="H100" s="84"/>
      <c r="I100" s="84"/>
      <c r="J100" s="84"/>
      <c r="K100" s="84"/>
      <c r="L100" s="84"/>
      <c r="M100" s="84"/>
      <c r="N100" s="84"/>
      <c r="O100" s="84"/>
    </row>
    <row r="101" spans="1:15" x14ac:dyDescent="0.25">
      <c r="A101" s="850"/>
      <c r="B101" s="834"/>
      <c r="C101" s="835"/>
      <c r="D101" s="87"/>
      <c r="E101" s="87"/>
      <c r="F101" s="87"/>
      <c r="G101" s="87"/>
      <c r="H101" s="84"/>
      <c r="I101" s="84"/>
      <c r="J101" s="84"/>
      <c r="K101" s="84"/>
      <c r="L101" s="84"/>
      <c r="M101" s="84"/>
      <c r="N101" s="84"/>
      <c r="O101" s="84"/>
    </row>
    <row r="102" spans="1:15" x14ac:dyDescent="0.25">
      <c r="A102" s="850">
        <v>2</v>
      </c>
      <c r="B102" s="855" t="s">
        <v>934</v>
      </c>
      <c r="C102" s="835"/>
      <c r="D102" s="87"/>
      <c r="E102" s="87"/>
      <c r="F102" s="87"/>
      <c r="G102" s="87"/>
      <c r="H102" s="84"/>
      <c r="I102" s="84"/>
      <c r="J102" s="84"/>
      <c r="K102" s="84"/>
      <c r="L102" s="84"/>
      <c r="M102" s="84"/>
      <c r="N102" s="84"/>
      <c r="O102" s="84"/>
    </row>
    <row r="103" spans="1:15" x14ac:dyDescent="0.25">
      <c r="A103" s="850"/>
      <c r="B103" s="841" t="s">
        <v>878</v>
      </c>
      <c r="C103" s="835"/>
      <c r="D103" s="87"/>
      <c r="E103" s="87"/>
      <c r="F103" s="87"/>
      <c r="G103" s="87"/>
      <c r="H103" s="84"/>
      <c r="I103" s="84"/>
      <c r="J103" s="84"/>
      <c r="K103" s="84"/>
      <c r="L103" s="84"/>
      <c r="M103" s="84"/>
      <c r="N103" s="84"/>
      <c r="O103" s="84"/>
    </row>
    <row r="104" spans="1:15" x14ac:dyDescent="0.25">
      <c r="A104" s="850"/>
      <c r="B104" s="841" t="s">
        <v>912</v>
      </c>
      <c r="C104" s="835"/>
      <c r="D104" s="87"/>
      <c r="E104" s="87"/>
      <c r="F104" s="87"/>
      <c r="G104" s="87"/>
      <c r="H104" s="84"/>
      <c r="I104" s="84"/>
      <c r="J104" s="84"/>
      <c r="K104" s="84"/>
      <c r="L104" s="84"/>
      <c r="M104" s="84"/>
      <c r="N104" s="84"/>
      <c r="O104" s="84"/>
    </row>
    <row r="105" spans="1:15" ht="30" x14ac:dyDescent="0.25">
      <c r="A105" s="850"/>
      <c r="B105" s="841" t="s">
        <v>875</v>
      </c>
      <c r="C105" s="835"/>
      <c r="D105" s="87"/>
      <c r="E105" s="87"/>
      <c r="F105" s="87"/>
      <c r="G105" s="87"/>
      <c r="H105" s="84"/>
      <c r="I105" s="84"/>
      <c r="J105" s="84"/>
      <c r="K105" s="84"/>
      <c r="L105" s="84"/>
      <c r="M105" s="84"/>
      <c r="N105" s="84"/>
      <c r="O105" s="84"/>
    </row>
    <row r="106" spans="1:15" ht="30" x14ac:dyDescent="0.25">
      <c r="A106" s="850"/>
      <c r="B106" s="841" t="s">
        <v>876</v>
      </c>
      <c r="C106" s="835"/>
      <c r="D106" s="87"/>
      <c r="E106" s="87"/>
      <c r="F106" s="87"/>
      <c r="G106" s="87"/>
      <c r="H106" s="84"/>
      <c r="I106" s="84"/>
      <c r="J106" s="84"/>
      <c r="K106" s="84"/>
      <c r="L106" s="84"/>
      <c r="M106" s="84"/>
      <c r="N106" s="84"/>
      <c r="O106" s="84"/>
    </row>
    <row r="107" spans="1:15" ht="30" x14ac:dyDescent="0.25">
      <c r="A107" s="850"/>
      <c r="B107" s="841" t="s">
        <v>877</v>
      </c>
      <c r="C107" s="835"/>
      <c r="D107" s="87"/>
      <c r="E107" s="87"/>
      <c r="F107" s="87"/>
      <c r="G107" s="87"/>
      <c r="H107" s="84"/>
      <c r="I107" s="84"/>
      <c r="J107" s="84"/>
      <c r="K107" s="84"/>
      <c r="L107" s="84"/>
      <c r="M107" s="84"/>
      <c r="N107" s="84"/>
      <c r="O107" s="84"/>
    </row>
    <row r="108" spans="1:15" x14ac:dyDescent="0.25">
      <c r="A108" s="850" t="s">
        <v>882</v>
      </c>
      <c r="B108" s="841" t="s">
        <v>935</v>
      </c>
      <c r="C108" s="835"/>
      <c r="D108" s="87"/>
      <c r="E108" s="87"/>
      <c r="F108" s="87"/>
      <c r="G108" s="87"/>
      <c r="H108" s="84"/>
      <c r="I108" s="84"/>
      <c r="J108" s="84"/>
      <c r="K108" s="84"/>
      <c r="L108" s="84"/>
      <c r="M108" s="84"/>
      <c r="N108" s="84"/>
      <c r="O108" s="84"/>
    </row>
    <row r="109" spans="1:15" x14ac:dyDescent="0.25">
      <c r="A109" s="850"/>
      <c r="B109" s="841" t="s">
        <v>913</v>
      </c>
      <c r="C109" s="835"/>
      <c r="D109" s="87"/>
      <c r="E109" s="87"/>
      <c r="F109" s="87"/>
      <c r="G109" s="87"/>
      <c r="H109" s="84"/>
      <c r="I109" s="84"/>
      <c r="J109" s="84"/>
      <c r="K109" s="84"/>
      <c r="L109" s="84"/>
      <c r="M109" s="84"/>
      <c r="N109" s="84"/>
      <c r="O109" s="84"/>
    </row>
    <row r="110" spans="1:15" ht="30" x14ac:dyDescent="0.25">
      <c r="A110" s="850"/>
      <c r="B110" s="841" t="s">
        <v>879</v>
      </c>
      <c r="C110" s="835"/>
      <c r="D110" s="87"/>
      <c r="E110" s="87"/>
      <c r="F110" s="87"/>
      <c r="G110" s="87"/>
      <c r="H110" s="84"/>
      <c r="I110" s="84"/>
      <c r="J110" s="84"/>
      <c r="K110" s="84"/>
      <c r="L110" s="84"/>
      <c r="M110" s="84"/>
      <c r="N110" s="84"/>
      <c r="O110" s="84"/>
    </row>
    <row r="111" spans="1:15" ht="30" x14ac:dyDescent="0.25">
      <c r="A111" s="850"/>
      <c r="B111" s="841" t="s">
        <v>880</v>
      </c>
      <c r="C111" s="835"/>
      <c r="D111" s="87"/>
      <c r="E111" s="87"/>
      <c r="F111" s="87"/>
      <c r="G111" s="87"/>
      <c r="H111" s="84"/>
      <c r="I111" s="84"/>
      <c r="J111" s="84"/>
      <c r="K111" s="84"/>
      <c r="L111" s="84"/>
      <c r="M111" s="84"/>
      <c r="N111" s="84"/>
      <c r="O111" s="84"/>
    </row>
    <row r="112" spans="1:15" ht="30" x14ac:dyDescent="0.25">
      <c r="A112" s="850"/>
      <c r="B112" s="841" t="s">
        <v>881</v>
      </c>
      <c r="C112" s="835"/>
      <c r="D112" s="87"/>
      <c r="E112" s="87"/>
      <c r="F112" s="87"/>
      <c r="G112" s="87"/>
      <c r="H112" s="84"/>
      <c r="I112" s="84"/>
      <c r="J112" s="84"/>
      <c r="K112" s="84"/>
      <c r="L112" s="84"/>
      <c r="M112" s="84"/>
      <c r="N112" s="84"/>
      <c r="O112" s="84"/>
    </row>
    <row r="113" spans="1:15" x14ac:dyDescent="0.25">
      <c r="A113" s="850" t="s">
        <v>883</v>
      </c>
      <c r="B113" s="834" t="s">
        <v>816</v>
      </c>
      <c r="C113" s="835"/>
      <c r="D113" s="87"/>
      <c r="E113" s="87"/>
      <c r="F113" s="87"/>
      <c r="G113" s="87"/>
      <c r="H113" s="84"/>
      <c r="I113" s="84"/>
      <c r="J113" s="84"/>
      <c r="K113" s="84"/>
      <c r="L113" s="84"/>
      <c r="M113" s="84"/>
      <c r="N113" s="84"/>
      <c r="O113" s="84"/>
    </row>
    <row r="114" spans="1:15" x14ac:dyDescent="0.25">
      <c r="A114" s="850"/>
      <c r="B114" s="834" t="s">
        <v>817</v>
      </c>
      <c r="C114" s="835"/>
      <c r="D114" s="87"/>
      <c r="E114" s="87"/>
      <c r="F114" s="87"/>
      <c r="G114" s="87"/>
      <c r="H114" s="84"/>
      <c r="I114" s="84"/>
      <c r="J114" s="84"/>
      <c r="K114" s="84"/>
      <c r="L114" s="84"/>
      <c r="M114" s="84"/>
      <c r="N114" s="84"/>
      <c r="O114" s="84"/>
    </row>
    <row r="115" spans="1:15" x14ac:dyDescent="0.25">
      <c r="A115" s="850">
        <v>9</v>
      </c>
      <c r="B115" s="834" t="s">
        <v>884</v>
      </c>
      <c r="C115" s="835"/>
      <c r="D115" s="87"/>
      <c r="E115" s="87"/>
      <c r="F115" s="87"/>
      <c r="G115" s="87"/>
      <c r="H115" s="84"/>
      <c r="I115" s="84"/>
      <c r="J115" s="84"/>
      <c r="K115" s="84"/>
      <c r="L115" s="84"/>
      <c r="M115" s="84"/>
      <c r="N115" s="84"/>
      <c r="O115" s="84"/>
    </row>
    <row r="116" spans="1:15" x14ac:dyDescent="0.25">
      <c r="A116" s="850" t="s">
        <v>887</v>
      </c>
      <c r="B116" s="855" t="s">
        <v>936</v>
      </c>
      <c r="C116" s="835"/>
      <c r="D116" s="87"/>
      <c r="E116" s="87"/>
      <c r="F116" s="87"/>
      <c r="G116" s="87"/>
      <c r="H116" s="84"/>
      <c r="I116" s="84"/>
      <c r="J116" s="84"/>
      <c r="K116" s="84"/>
      <c r="L116" s="84"/>
      <c r="M116" s="84"/>
      <c r="N116" s="84"/>
      <c r="O116" s="84"/>
    </row>
    <row r="117" spans="1:15" x14ac:dyDescent="0.25">
      <c r="A117" s="850"/>
      <c r="B117" s="854" t="s">
        <v>885</v>
      </c>
      <c r="C117" s="835"/>
      <c r="D117" s="85"/>
      <c r="E117" s="85"/>
      <c r="F117" s="85"/>
      <c r="G117" s="85"/>
      <c r="H117" s="84"/>
      <c r="I117" s="84"/>
      <c r="J117" s="84"/>
      <c r="K117" s="84"/>
      <c r="L117" s="84"/>
      <c r="M117" s="84"/>
      <c r="N117" s="84"/>
      <c r="O117" s="84"/>
    </row>
    <row r="118" spans="1:15" x14ac:dyDescent="0.25">
      <c r="A118" s="849"/>
      <c r="B118" s="834" t="s">
        <v>128</v>
      </c>
      <c r="C118" s="835"/>
      <c r="D118" s="84"/>
      <c r="E118" s="84"/>
      <c r="F118" s="84"/>
      <c r="G118" s="84"/>
      <c r="H118" s="84"/>
      <c r="I118" s="84"/>
      <c r="J118" s="84"/>
      <c r="K118" s="84"/>
      <c r="L118" s="84"/>
      <c r="M118" s="84"/>
      <c r="N118" s="84"/>
      <c r="O118" s="84"/>
    </row>
    <row r="119" spans="1:15" x14ac:dyDescent="0.25">
      <c r="A119" s="849" t="s">
        <v>886</v>
      </c>
      <c r="B119" s="855" t="s">
        <v>937</v>
      </c>
      <c r="C119" s="835"/>
      <c r="D119" s="84"/>
      <c r="E119" s="84"/>
      <c r="F119" s="84"/>
      <c r="G119" s="84"/>
      <c r="H119" s="84"/>
      <c r="I119" s="84"/>
      <c r="J119" s="84"/>
      <c r="K119" s="84"/>
      <c r="L119" s="84"/>
      <c r="M119" s="84"/>
      <c r="N119" s="84"/>
      <c r="O119" s="84"/>
    </row>
    <row r="120" spans="1:15" x14ac:dyDescent="0.25">
      <c r="A120" s="849"/>
      <c r="B120" s="834" t="s">
        <v>885</v>
      </c>
      <c r="C120" s="835"/>
      <c r="D120" s="84"/>
      <c r="E120" s="84"/>
      <c r="F120" s="84"/>
      <c r="G120" s="84"/>
      <c r="H120" s="84"/>
      <c r="I120" s="84"/>
      <c r="J120" s="84"/>
      <c r="K120" s="84"/>
      <c r="L120" s="84"/>
      <c r="M120" s="84"/>
      <c r="N120" s="84"/>
      <c r="O120" s="84"/>
    </row>
    <row r="121" spans="1:15" x14ac:dyDescent="0.25">
      <c r="A121" s="849"/>
      <c r="B121" s="834" t="s">
        <v>128</v>
      </c>
      <c r="C121" s="835"/>
      <c r="D121" s="84"/>
      <c r="E121" s="84"/>
      <c r="F121" s="84"/>
      <c r="G121" s="84"/>
      <c r="H121" s="84"/>
      <c r="I121" s="84"/>
      <c r="J121" s="84"/>
      <c r="K121" s="84"/>
      <c r="L121" s="84"/>
      <c r="M121" s="84"/>
      <c r="N121" s="84"/>
      <c r="O121" s="84"/>
    </row>
    <row r="122" spans="1:15" x14ac:dyDescent="0.25">
      <c r="A122" s="849" t="s">
        <v>888</v>
      </c>
      <c r="B122" s="855" t="s">
        <v>938</v>
      </c>
      <c r="C122" s="835"/>
      <c r="D122" s="84"/>
      <c r="E122" s="84"/>
      <c r="F122" s="84"/>
      <c r="G122" s="84"/>
      <c r="H122" s="84"/>
      <c r="I122" s="84"/>
      <c r="J122" s="84"/>
      <c r="K122" s="84"/>
      <c r="L122" s="84"/>
      <c r="M122" s="84"/>
      <c r="N122" s="84"/>
      <c r="O122" s="84"/>
    </row>
    <row r="123" spans="1:15" x14ac:dyDescent="0.25">
      <c r="A123" s="849"/>
      <c r="B123" s="834" t="s">
        <v>885</v>
      </c>
      <c r="C123" s="835"/>
      <c r="D123" s="84"/>
      <c r="E123" s="84"/>
      <c r="F123" s="84"/>
      <c r="G123" s="84"/>
      <c r="H123" s="84"/>
      <c r="I123" s="84"/>
      <c r="J123" s="84"/>
      <c r="K123" s="84"/>
      <c r="L123" s="84"/>
      <c r="M123" s="84"/>
      <c r="N123" s="84"/>
      <c r="O123" s="84"/>
    </row>
    <row r="124" spans="1:15" x14ac:dyDescent="0.25">
      <c r="A124" s="849"/>
      <c r="B124" s="834" t="s">
        <v>891</v>
      </c>
      <c r="C124" s="835"/>
      <c r="D124" s="84"/>
      <c r="E124" s="84"/>
      <c r="F124" s="84"/>
      <c r="G124" s="84"/>
      <c r="H124" s="84"/>
      <c r="I124" s="84"/>
      <c r="J124" s="84"/>
      <c r="K124" s="84"/>
      <c r="L124" s="84"/>
      <c r="M124" s="84"/>
      <c r="N124" s="84"/>
      <c r="O124" s="84"/>
    </row>
    <row r="125" spans="1:15" x14ac:dyDescent="0.25">
      <c r="A125" s="849"/>
      <c r="B125" s="855" t="s">
        <v>939</v>
      </c>
      <c r="C125" s="835"/>
      <c r="D125" s="84"/>
      <c r="E125" s="84"/>
      <c r="F125" s="84"/>
      <c r="G125" s="84"/>
      <c r="H125" s="84"/>
      <c r="I125" s="84"/>
      <c r="J125" s="84"/>
      <c r="K125" s="84"/>
      <c r="L125" s="84"/>
      <c r="M125" s="84"/>
      <c r="N125" s="84"/>
      <c r="O125" s="84"/>
    </row>
    <row r="126" spans="1:15" x14ac:dyDescent="0.25">
      <c r="A126" s="849"/>
      <c r="B126" s="834" t="s">
        <v>885</v>
      </c>
      <c r="C126" s="835"/>
      <c r="D126" s="84"/>
      <c r="E126" s="84"/>
      <c r="F126" s="84"/>
      <c r="G126" s="84"/>
      <c r="H126" s="84"/>
      <c r="I126" s="84"/>
      <c r="J126" s="84"/>
      <c r="K126" s="84"/>
      <c r="L126" s="84"/>
      <c r="M126" s="84"/>
      <c r="N126" s="84"/>
      <c r="O126" s="84"/>
    </row>
    <row r="127" spans="1:15" x14ac:dyDescent="0.25">
      <c r="A127" s="849"/>
      <c r="B127" s="834" t="s">
        <v>128</v>
      </c>
      <c r="C127" s="835"/>
      <c r="D127" s="84"/>
      <c r="E127" s="84"/>
      <c r="F127" s="84"/>
      <c r="G127" s="84"/>
      <c r="H127" s="84"/>
      <c r="I127" s="84"/>
      <c r="J127" s="84"/>
      <c r="K127" s="84"/>
      <c r="L127" s="84"/>
      <c r="M127" s="84"/>
      <c r="N127" s="84"/>
      <c r="O127" s="84"/>
    </row>
    <row r="128" spans="1:15" ht="45" x14ac:dyDescent="0.25">
      <c r="A128" s="849"/>
      <c r="B128" s="841" t="s">
        <v>899</v>
      </c>
      <c r="C128" s="835"/>
      <c r="D128" s="84"/>
      <c r="E128" s="84"/>
      <c r="F128" s="84"/>
      <c r="G128" s="84"/>
      <c r="H128" s="84"/>
      <c r="I128" s="84"/>
      <c r="J128" s="84"/>
      <c r="K128" s="84"/>
      <c r="L128" s="84"/>
      <c r="M128" s="84"/>
      <c r="N128" s="84"/>
      <c r="O128" s="84"/>
    </row>
    <row r="129" spans="1:15" ht="30" x14ac:dyDescent="0.25">
      <c r="A129" s="849"/>
      <c r="B129" s="841" t="s">
        <v>889</v>
      </c>
      <c r="C129" s="835"/>
      <c r="D129" s="84"/>
      <c r="E129" s="84"/>
      <c r="F129" s="84"/>
      <c r="G129" s="84"/>
      <c r="H129" s="84"/>
      <c r="I129" s="84"/>
      <c r="J129" s="84"/>
      <c r="K129" s="84"/>
      <c r="L129" s="84"/>
      <c r="M129" s="84"/>
      <c r="N129" s="84"/>
      <c r="O129" s="84"/>
    </row>
    <row r="130" spans="1:15" x14ac:dyDescent="0.25">
      <c r="A130" s="849" t="s">
        <v>892</v>
      </c>
      <c r="B130" s="855" t="s">
        <v>940</v>
      </c>
      <c r="C130" s="835"/>
      <c r="D130" s="84"/>
      <c r="E130" s="84"/>
      <c r="F130" s="84"/>
      <c r="G130" s="84"/>
      <c r="H130" s="84"/>
      <c r="I130" s="84"/>
      <c r="J130" s="84"/>
      <c r="K130" s="84"/>
      <c r="L130" s="84"/>
      <c r="M130" s="84"/>
      <c r="N130" s="84"/>
      <c r="O130" s="84"/>
    </row>
    <row r="131" spans="1:15" x14ac:dyDescent="0.25">
      <c r="A131" s="849"/>
      <c r="B131" s="829" t="s">
        <v>890</v>
      </c>
      <c r="C131" s="835"/>
      <c r="D131" s="84"/>
      <c r="E131" s="84"/>
      <c r="F131" s="84"/>
      <c r="G131" s="84"/>
      <c r="H131" s="84"/>
      <c r="I131" s="84"/>
      <c r="J131" s="84"/>
      <c r="K131" s="84"/>
      <c r="L131" s="84"/>
      <c r="M131" s="84"/>
      <c r="N131" s="84"/>
      <c r="O131" s="84"/>
    </row>
    <row r="132" spans="1:15" x14ac:dyDescent="0.25">
      <c r="A132" s="849"/>
      <c r="B132" s="829" t="s">
        <v>891</v>
      </c>
      <c r="C132" s="835"/>
      <c r="D132" s="84"/>
      <c r="E132" s="84"/>
      <c r="F132" s="84"/>
      <c r="G132" s="84"/>
      <c r="H132" s="84"/>
      <c r="I132" s="84"/>
      <c r="J132" s="84"/>
      <c r="K132" s="84"/>
      <c r="L132" s="84"/>
      <c r="M132" s="84"/>
      <c r="N132" s="84"/>
      <c r="O132" s="84"/>
    </row>
    <row r="133" spans="1:15" x14ac:dyDescent="0.25">
      <c r="A133" s="849" t="s">
        <v>893</v>
      </c>
      <c r="B133" s="829" t="s">
        <v>941</v>
      </c>
      <c r="C133" s="835"/>
      <c r="D133" s="84"/>
      <c r="E133" s="84"/>
      <c r="F133" s="84"/>
      <c r="G133" s="84"/>
      <c r="H133" s="84"/>
      <c r="I133" s="84"/>
      <c r="J133" s="84"/>
      <c r="K133" s="84"/>
      <c r="L133" s="84"/>
      <c r="M133" s="84"/>
      <c r="N133" s="84"/>
      <c r="O133" s="84"/>
    </row>
    <row r="134" spans="1:15" x14ac:dyDescent="0.25">
      <c r="A134" s="849"/>
      <c r="B134" s="829" t="s">
        <v>890</v>
      </c>
      <c r="C134" s="835"/>
      <c r="D134" s="84"/>
      <c r="E134" s="84"/>
      <c r="F134" s="84"/>
      <c r="G134" s="84"/>
      <c r="H134" s="84"/>
      <c r="I134" s="84"/>
      <c r="J134" s="84"/>
      <c r="K134" s="84"/>
      <c r="L134" s="84"/>
      <c r="M134" s="84"/>
      <c r="N134" s="84"/>
      <c r="O134" s="84"/>
    </row>
    <row r="135" spans="1:15" x14ac:dyDescent="0.25">
      <c r="A135" s="849"/>
      <c r="B135" s="829" t="s">
        <v>891</v>
      </c>
      <c r="C135" s="835"/>
      <c r="D135" s="84"/>
      <c r="E135" s="84"/>
      <c r="F135" s="84"/>
      <c r="G135" s="84"/>
      <c r="H135" s="84"/>
      <c r="I135" s="84"/>
      <c r="J135" s="84"/>
      <c r="K135" s="84"/>
      <c r="L135" s="84"/>
      <c r="M135" s="84"/>
      <c r="N135" s="84"/>
      <c r="O135" s="84"/>
    </row>
    <row r="136" spans="1:15" x14ac:dyDescent="0.25">
      <c r="A136" s="849">
        <v>12</v>
      </c>
      <c r="B136" s="855" t="s">
        <v>942</v>
      </c>
      <c r="C136" s="835"/>
      <c r="D136" s="84"/>
      <c r="E136" s="84"/>
      <c r="F136" s="84"/>
      <c r="G136" s="84"/>
      <c r="H136" s="84"/>
      <c r="I136" s="84"/>
      <c r="J136" s="84"/>
      <c r="K136" s="84"/>
      <c r="L136" s="84"/>
      <c r="M136" s="84"/>
      <c r="N136" s="84"/>
      <c r="O136" s="84"/>
    </row>
    <row r="137" spans="1:15" x14ac:dyDescent="0.25">
      <c r="A137" s="849"/>
      <c r="B137" s="834" t="s">
        <v>885</v>
      </c>
      <c r="C137" s="835"/>
      <c r="D137" s="84"/>
      <c r="E137" s="84"/>
      <c r="F137" s="84"/>
      <c r="G137" s="84"/>
      <c r="H137" s="84"/>
      <c r="I137" s="84"/>
      <c r="J137" s="84"/>
      <c r="K137" s="84"/>
      <c r="L137" s="84"/>
      <c r="M137" s="84"/>
      <c r="N137" s="84"/>
      <c r="O137" s="84"/>
    </row>
    <row r="138" spans="1:15" ht="45" x14ac:dyDescent="0.25">
      <c r="A138" s="849"/>
      <c r="B138" s="841" t="s">
        <v>900</v>
      </c>
      <c r="C138" s="835"/>
      <c r="D138" s="84"/>
      <c r="E138" s="84"/>
      <c r="F138" s="84"/>
      <c r="G138" s="84"/>
      <c r="H138" s="84"/>
      <c r="I138" s="84"/>
      <c r="J138" s="84"/>
      <c r="K138" s="84"/>
      <c r="L138" s="84"/>
      <c r="M138" s="84"/>
      <c r="N138" s="84"/>
      <c r="O138" s="84"/>
    </row>
    <row r="139" spans="1:15" ht="45" x14ac:dyDescent="0.25">
      <c r="A139" s="849"/>
      <c r="B139" s="841" t="s">
        <v>901</v>
      </c>
      <c r="C139" s="835"/>
      <c r="D139" s="84"/>
      <c r="E139" s="84"/>
      <c r="F139" s="84"/>
      <c r="G139" s="84"/>
      <c r="H139" s="84"/>
      <c r="I139" s="84"/>
      <c r="J139" s="84"/>
      <c r="K139" s="84"/>
      <c r="L139" s="84"/>
      <c r="M139" s="84"/>
      <c r="N139" s="84"/>
      <c r="O139" s="84"/>
    </row>
    <row r="140" spans="1:15" x14ac:dyDescent="0.25">
      <c r="A140" s="849">
        <v>13</v>
      </c>
      <c r="B140" s="855" t="s">
        <v>943</v>
      </c>
      <c r="C140" s="835"/>
      <c r="D140" s="84"/>
      <c r="E140" s="84"/>
      <c r="F140" s="84"/>
      <c r="G140" s="84"/>
      <c r="H140" s="84"/>
      <c r="I140" s="84"/>
      <c r="J140" s="84"/>
      <c r="K140" s="84"/>
      <c r="L140" s="84"/>
      <c r="M140" s="84"/>
      <c r="N140" s="84"/>
      <c r="O140" s="84"/>
    </row>
    <row r="141" spans="1:15" x14ac:dyDescent="0.25">
      <c r="A141" s="849"/>
      <c r="B141" s="834" t="s">
        <v>890</v>
      </c>
      <c r="C141" s="835"/>
      <c r="D141" s="84"/>
      <c r="E141" s="84"/>
      <c r="F141" s="84"/>
      <c r="G141" s="84"/>
      <c r="H141" s="84"/>
      <c r="I141" s="84"/>
      <c r="J141" s="84"/>
      <c r="K141" s="84"/>
      <c r="L141" s="84"/>
      <c r="M141" s="84"/>
      <c r="N141" s="84"/>
      <c r="O141" s="84"/>
    </row>
    <row r="142" spans="1:15" x14ac:dyDescent="0.25">
      <c r="A142" s="849"/>
      <c r="B142" s="834" t="s">
        <v>891</v>
      </c>
      <c r="C142" s="835"/>
      <c r="D142" s="84"/>
      <c r="E142" s="84"/>
      <c r="F142" s="84"/>
      <c r="G142" s="84"/>
      <c r="H142" s="84"/>
      <c r="I142" s="84"/>
      <c r="J142" s="84"/>
      <c r="K142" s="84"/>
      <c r="L142" s="84"/>
      <c r="M142" s="84"/>
      <c r="N142" s="84"/>
      <c r="O142" s="84"/>
    </row>
    <row r="143" spans="1:15" x14ac:dyDescent="0.25">
      <c r="A143" s="849">
        <v>14</v>
      </c>
      <c r="B143" s="855" t="s">
        <v>944</v>
      </c>
      <c r="C143" s="835"/>
      <c r="D143" s="84"/>
      <c r="E143" s="84"/>
      <c r="F143" s="84"/>
      <c r="G143" s="84"/>
      <c r="H143" s="84"/>
      <c r="I143" s="84"/>
      <c r="J143" s="84"/>
      <c r="K143" s="84"/>
      <c r="L143" s="84"/>
      <c r="M143" s="84"/>
      <c r="N143" s="84"/>
      <c r="O143" s="84"/>
    </row>
    <row r="144" spans="1:15" x14ac:dyDescent="0.25">
      <c r="A144" s="849"/>
      <c r="B144" s="834" t="s">
        <v>885</v>
      </c>
      <c r="C144" s="835"/>
      <c r="D144" s="84"/>
      <c r="E144" s="84"/>
      <c r="F144" s="84"/>
      <c r="G144" s="84"/>
      <c r="H144" s="84"/>
      <c r="I144" s="84"/>
      <c r="J144" s="84"/>
      <c r="K144" s="84"/>
      <c r="L144" s="84"/>
      <c r="M144" s="84"/>
      <c r="N144" s="84"/>
      <c r="O144" s="84"/>
    </row>
    <row r="145" spans="1:15" x14ac:dyDescent="0.25">
      <c r="A145" s="849"/>
      <c r="B145" s="829" t="s">
        <v>891</v>
      </c>
      <c r="C145" s="835"/>
      <c r="D145" s="84"/>
      <c r="E145" s="84"/>
      <c r="F145" s="84"/>
      <c r="G145" s="84"/>
      <c r="H145" s="84"/>
      <c r="I145" s="84"/>
      <c r="J145" s="84"/>
      <c r="K145" s="84"/>
      <c r="L145" s="84"/>
      <c r="M145" s="84"/>
      <c r="N145" s="84"/>
      <c r="O145" s="84"/>
    </row>
    <row r="146" spans="1:15" x14ac:dyDescent="0.25">
      <c r="A146" s="849">
        <v>15</v>
      </c>
      <c r="B146" s="855" t="s">
        <v>945</v>
      </c>
      <c r="C146" s="835"/>
      <c r="D146" s="84"/>
      <c r="E146" s="84"/>
      <c r="F146" s="84"/>
      <c r="G146" s="84"/>
      <c r="H146" s="84"/>
      <c r="I146" s="84"/>
      <c r="J146" s="84"/>
      <c r="K146" s="84"/>
      <c r="L146" s="84"/>
      <c r="M146" s="84"/>
      <c r="N146" s="84"/>
      <c r="O146" s="84"/>
    </row>
    <row r="147" spans="1:15" x14ac:dyDescent="0.25">
      <c r="A147" s="849"/>
      <c r="B147" s="834" t="s">
        <v>885</v>
      </c>
      <c r="C147" s="835"/>
      <c r="D147" s="84"/>
      <c r="E147" s="84"/>
      <c r="F147" s="84"/>
      <c r="G147" s="84"/>
      <c r="H147" s="84"/>
      <c r="I147" s="84"/>
      <c r="J147" s="84"/>
      <c r="K147" s="84"/>
      <c r="L147" s="84"/>
      <c r="M147" s="84"/>
      <c r="N147" s="84"/>
      <c r="O147" s="84"/>
    </row>
    <row r="148" spans="1:15" x14ac:dyDescent="0.25">
      <c r="A148" s="849"/>
      <c r="B148" s="829" t="s">
        <v>891</v>
      </c>
      <c r="C148" s="835"/>
      <c r="D148" s="84"/>
      <c r="E148" s="84"/>
      <c r="F148" s="84"/>
      <c r="G148" s="84"/>
      <c r="H148" s="84"/>
      <c r="I148" s="84"/>
      <c r="J148" s="84"/>
      <c r="K148" s="84"/>
      <c r="L148" s="84"/>
      <c r="M148" s="84"/>
      <c r="N148" s="84"/>
      <c r="O148" s="84"/>
    </row>
    <row r="149" spans="1:15" x14ac:dyDescent="0.25">
      <c r="A149" s="849"/>
      <c r="B149" s="834"/>
      <c r="C149" s="835"/>
      <c r="D149" s="84"/>
      <c r="E149" s="84"/>
      <c r="F149" s="84"/>
      <c r="G149" s="84"/>
      <c r="H149" s="84"/>
      <c r="I149" s="84"/>
      <c r="J149" s="84"/>
      <c r="K149" s="84"/>
      <c r="L149" s="84"/>
      <c r="M149" s="84"/>
      <c r="N149" s="84"/>
      <c r="O149" s="84"/>
    </row>
    <row r="150" spans="1:15" x14ac:dyDescent="0.25">
      <c r="A150" s="849">
        <v>16</v>
      </c>
      <c r="B150" s="855" t="s">
        <v>946</v>
      </c>
      <c r="C150" s="835"/>
      <c r="D150" s="84"/>
      <c r="E150" s="84"/>
      <c r="F150" s="84"/>
      <c r="G150" s="84"/>
      <c r="H150" s="84"/>
      <c r="I150" s="84"/>
      <c r="J150" s="84"/>
      <c r="K150" s="84"/>
      <c r="L150" s="84"/>
      <c r="M150" s="84"/>
      <c r="N150" s="84"/>
      <c r="O150" s="84"/>
    </row>
    <row r="151" spans="1:15" x14ac:dyDescent="0.25">
      <c r="A151" s="849"/>
      <c r="B151" s="834" t="s">
        <v>885</v>
      </c>
      <c r="C151" s="835"/>
      <c r="D151" s="84"/>
      <c r="E151" s="84"/>
      <c r="F151" s="84"/>
      <c r="G151" s="84"/>
      <c r="H151" s="84"/>
      <c r="I151" s="84"/>
      <c r="J151" s="84"/>
      <c r="K151" s="84"/>
      <c r="L151" s="84"/>
      <c r="M151" s="84"/>
      <c r="N151" s="84"/>
      <c r="O151" s="84"/>
    </row>
    <row r="152" spans="1:15" x14ac:dyDescent="0.25">
      <c r="A152" s="849"/>
      <c r="B152" s="829" t="s">
        <v>891</v>
      </c>
      <c r="C152" s="835"/>
      <c r="D152" s="84"/>
      <c r="E152" s="84"/>
      <c r="F152" s="84"/>
      <c r="G152" s="84"/>
      <c r="H152" s="84"/>
      <c r="I152" s="84"/>
      <c r="J152" s="84"/>
      <c r="K152" s="84"/>
      <c r="L152" s="84"/>
      <c r="M152" s="84"/>
      <c r="N152" s="84"/>
      <c r="O152" s="84"/>
    </row>
    <row r="153" spans="1:15" x14ac:dyDescent="0.25">
      <c r="A153" s="849">
        <v>17</v>
      </c>
      <c r="B153" s="855" t="s">
        <v>947</v>
      </c>
      <c r="C153" s="835"/>
      <c r="D153" s="84"/>
      <c r="E153" s="84"/>
      <c r="F153" s="84"/>
      <c r="G153" s="84"/>
      <c r="H153" s="84"/>
      <c r="I153" s="84"/>
      <c r="J153" s="84"/>
      <c r="K153" s="84"/>
      <c r="L153" s="84"/>
      <c r="M153" s="84"/>
      <c r="N153" s="84"/>
      <c r="O153" s="84"/>
    </row>
    <row r="154" spans="1:15" x14ac:dyDescent="0.25">
      <c r="A154" s="849"/>
      <c r="B154" s="834" t="s">
        <v>885</v>
      </c>
      <c r="C154" s="835"/>
      <c r="D154" s="84"/>
      <c r="E154" s="84"/>
      <c r="F154" s="84"/>
      <c r="G154" s="84"/>
      <c r="H154" s="84"/>
      <c r="I154" s="84"/>
      <c r="J154" s="84"/>
      <c r="K154" s="84"/>
      <c r="L154" s="84"/>
      <c r="M154" s="84"/>
      <c r="N154" s="84"/>
      <c r="O154" s="84"/>
    </row>
    <row r="155" spans="1:15" x14ac:dyDescent="0.25">
      <c r="A155" s="849"/>
      <c r="B155" s="834" t="s">
        <v>891</v>
      </c>
      <c r="C155" s="835"/>
      <c r="D155" s="84"/>
      <c r="E155" s="84"/>
      <c r="F155" s="84"/>
      <c r="G155" s="84"/>
      <c r="H155" s="84"/>
      <c r="I155" s="84"/>
      <c r="J155" s="84"/>
      <c r="K155" s="84"/>
      <c r="L155" s="84"/>
      <c r="M155" s="84"/>
      <c r="N155" s="84"/>
      <c r="O155" s="84"/>
    </row>
    <row r="156" spans="1:15" ht="45" x14ac:dyDescent="0.25">
      <c r="A156" s="849"/>
      <c r="B156" s="841" t="s">
        <v>902</v>
      </c>
      <c r="C156" s="835"/>
      <c r="D156" s="84"/>
      <c r="E156" s="84"/>
      <c r="F156" s="84"/>
      <c r="G156" s="84"/>
      <c r="H156" s="84"/>
      <c r="I156" s="84"/>
      <c r="J156" s="84"/>
      <c r="K156" s="84"/>
      <c r="L156" s="84"/>
      <c r="M156" s="84"/>
      <c r="N156" s="84"/>
      <c r="O156" s="84"/>
    </row>
    <row r="157" spans="1:15" ht="30" x14ac:dyDescent="0.25">
      <c r="A157" s="849"/>
      <c r="B157" s="841" t="s">
        <v>894</v>
      </c>
      <c r="C157" s="835"/>
      <c r="D157" s="84"/>
      <c r="E157" s="84"/>
      <c r="F157" s="84"/>
      <c r="G157" s="84"/>
      <c r="H157" s="84"/>
      <c r="I157" s="84"/>
      <c r="J157" s="84"/>
      <c r="K157" s="84"/>
      <c r="L157" s="84"/>
      <c r="M157" s="84"/>
      <c r="N157" s="84"/>
      <c r="O157" s="84"/>
    </row>
    <row r="158" spans="1:15" x14ac:dyDescent="0.25">
      <c r="A158" s="849">
        <v>18</v>
      </c>
      <c r="B158" s="855" t="s">
        <v>948</v>
      </c>
      <c r="C158" s="835"/>
      <c r="D158" s="84"/>
      <c r="E158" s="84"/>
      <c r="F158" s="84"/>
      <c r="G158" s="84"/>
      <c r="H158" s="84"/>
      <c r="I158" s="84"/>
      <c r="J158" s="84"/>
      <c r="K158" s="84"/>
      <c r="L158" s="84"/>
      <c r="M158" s="84"/>
      <c r="N158" s="84"/>
      <c r="O158" s="84"/>
    </row>
    <row r="159" spans="1:15" x14ac:dyDescent="0.25">
      <c r="A159" s="849"/>
      <c r="B159" s="834" t="s">
        <v>885</v>
      </c>
      <c r="C159" s="835"/>
      <c r="D159" s="84"/>
      <c r="E159" s="84"/>
      <c r="F159" s="84"/>
      <c r="G159" s="84"/>
      <c r="H159" s="84"/>
      <c r="I159" s="84"/>
      <c r="J159" s="84"/>
      <c r="K159" s="84"/>
      <c r="L159" s="84"/>
      <c r="M159" s="84"/>
      <c r="N159" s="84"/>
      <c r="O159" s="84"/>
    </row>
    <row r="160" spans="1:15" x14ac:dyDescent="0.25">
      <c r="A160" s="849"/>
      <c r="B160" s="834" t="s">
        <v>891</v>
      </c>
      <c r="C160" s="835"/>
      <c r="D160" s="84"/>
      <c r="E160" s="84"/>
      <c r="F160" s="84"/>
      <c r="G160" s="84"/>
      <c r="H160" s="84"/>
      <c r="I160" s="84"/>
      <c r="J160" s="84"/>
      <c r="K160" s="84"/>
      <c r="L160" s="84"/>
      <c r="M160" s="84"/>
      <c r="N160" s="84"/>
      <c r="O160" s="84"/>
    </row>
    <row r="161" spans="1:15" x14ac:dyDescent="0.25">
      <c r="A161" s="849">
        <v>19</v>
      </c>
      <c r="B161" s="855" t="s">
        <v>949</v>
      </c>
      <c r="C161" s="835"/>
      <c r="D161" s="84"/>
      <c r="E161" s="84"/>
      <c r="F161" s="84"/>
      <c r="G161" s="84"/>
      <c r="H161" s="84"/>
      <c r="I161" s="84"/>
      <c r="J161" s="84"/>
      <c r="K161" s="84"/>
      <c r="L161" s="84"/>
      <c r="M161" s="84"/>
      <c r="N161" s="84"/>
      <c r="O161" s="84"/>
    </row>
    <row r="162" spans="1:15" ht="30" x14ac:dyDescent="0.25">
      <c r="A162" s="849"/>
      <c r="B162" s="841" t="s">
        <v>903</v>
      </c>
      <c r="C162" s="835"/>
      <c r="D162" s="84"/>
      <c r="E162" s="84"/>
      <c r="F162" s="84"/>
      <c r="G162" s="84"/>
      <c r="H162" s="84"/>
      <c r="I162" s="84"/>
      <c r="J162" s="84"/>
      <c r="K162" s="84"/>
      <c r="L162" s="84"/>
      <c r="M162" s="84"/>
      <c r="N162" s="84"/>
      <c r="O162" s="84"/>
    </row>
    <row r="163" spans="1:15" ht="30" x14ac:dyDescent="0.25">
      <c r="A163" s="849"/>
      <c r="B163" s="841" t="s">
        <v>895</v>
      </c>
      <c r="C163" s="835"/>
      <c r="D163" s="84"/>
      <c r="E163" s="84"/>
      <c r="F163" s="84"/>
      <c r="G163" s="84"/>
      <c r="H163" s="84"/>
      <c r="I163" s="84"/>
      <c r="J163" s="84"/>
      <c r="K163" s="84"/>
      <c r="L163" s="84"/>
      <c r="M163" s="84"/>
      <c r="N163" s="84"/>
      <c r="O163" s="84"/>
    </row>
    <row r="164" spans="1:15" x14ac:dyDescent="0.25">
      <c r="A164" s="849">
        <v>20</v>
      </c>
      <c r="B164" s="855" t="s">
        <v>950</v>
      </c>
      <c r="C164" s="835"/>
      <c r="D164" s="84"/>
      <c r="E164" s="84"/>
      <c r="F164" s="84"/>
      <c r="G164" s="84"/>
      <c r="H164" s="84"/>
      <c r="I164" s="84"/>
      <c r="J164" s="84"/>
      <c r="K164" s="84"/>
      <c r="L164" s="84"/>
      <c r="M164" s="84"/>
      <c r="N164" s="84"/>
      <c r="O164" s="84"/>
    </row>
    <row r="165" spans="1:15" x14ac:dyDescent="0.25">
      <c r="A165" s="849"/>
      <c r="B165" s="834" t="s">
        <v>885</v>
      </c>
      <c r="C165" s="835"/>
      <c r="D165" s="84"/>
      <c r="E165" s="84"/>
      <c r="F165" s="84"/>
      <c r="G165" s="84"/>
      <c r="H165" s="84"/>
      <c r="I165" s="84"/>
      <c r="J165" s="84"/>
      <c r="K165" s="84"/>
      <c r="L165" s="84"/>
      <c r="M165" s="84"/>
      <c r="N165" s="84"/>
      <c r="O165" s="84"/>
    </row>
    <row r="166" spans="1:15" x14ac:dyDescent="0.25">
      <c r="A166" s="849"/>
      <c r="B166" s="834" t="s">
        <v>891</v>
      </c>
      <c r="C166" s="835"/>
      <c r="D166" s="84"/>
      <c r="E166" s="84"/>
      <c r="F166" s="84"/>
      <c r="G166" s="84"/>
      <c r="H166" s="84"/>
      <c r="I166" s="84"/>
      <c r="J166" s="84"/>
      <c r="K166" s="84"/>
      <c r="L166" s="84"/>
      <c r="M166" s="84"/>
      <c r="N166" s="84"/>
      <c r="O166" s="84"/>
    </row>
    <row r="167" spans="1:15" x14ac:dyDescent="0.25">
      <c r="A167" s="849"/>
      <c r="B167" s="855" t="s">
        <v>951</v>
      </c>
      <c r="C167" s="842"/>
      <c r="D167" s="84"/>
      <c r="E167" s="84"/>
      <c r="F167" s="84"/>
      <c r="G167" s="84"/>
      <c r="H167" s="84"/>
      <c r="I167" s="84"/>
      <c r="J167" s="84"/>
      <c r="K167" s="84"/>
      <c r="L167" s="84"/>
      <c r="M167" s="84"/>
      <c r="N167" s="84"/>
      <c r="O167" s="84"/>
    </row>
    <row r="168" spans="1:15" x14ac:dyDescent="0.25">
      <c r="A168" s="849"/>
      <c r="B168" s="834" t="s">
        <v>885</v>
      </c>
      <c r="C168" s="255"/>
      <c r="D168" s="84"/>
      <c r="E168" s="84"/>
      <c r="F168" s="84"/>
      <c r="G168" s="84"/>
      <c r="H168" s="84"/>
      <c r="I168" s="84"/>
      <c r="J168" s="84"/>
      <c r="K168" s="84"/>
      <c r="L168" s="84"/>
      <c r="M168" s="84"/>
      <c r="N168" s="84"/>
      <c r="O168" s="84"/>
    </row>
    <row r="169" spans="1:15" x14ac:dyDescent="0.25">
      <c r="A169" s="849"/>
      <c r="B169" s="834" t="s">
        <v>891</v>
      </c>
      <c r="C169" s="255"/>
      <c r="D169" s="84"/>
      <c r="E169" s="84"/>
      <c r="F169" s="84"/>
      <c r="G169" s="84"/>
      <c r="H169" s="84"/>
      <c r="I169" s="84"/>
      <c r="J169" s="84"/>
      <c r="K169" s="84"/>
      <c r="L169" s="84"/>
      <c r="M169" s="84"/>
      <c r="N169" s="84"/>
      <c r="O169" s="84"/>
    </row>
    <row r="170" spans="1:15" x14ac:dyDescent="0.25">
      <c r="A170" s="849">
        <v>21</v>
      </c>
      <c r="B170" s="845" t="s">
        <v>955</v>
      </c>
      <c r="C170" s="255"/>
      <c r="D170" s="84"/>
      <c r="E170" s="84"/>
      <c r="F170" s="84"/>
      <c r="G170" s="84"/>
      <c r="H170" s="84"/>
      <c r="I170" s="84"/>
      <c r="J170" s="84"/>
      <c r="K170" s="84"/>
      <c r="L170" s="84"/>
      <c r="M170" s="84"/>
      <c r="N170" s="84"/>
      <c r="O170" s="84"/>
    </row>
    <row r="171" spans="1:15" x14ac:dyDescent="0.25">
      <c r="A171" s="849"/>
      <c r="B171" s="834"/>
      <c r="C171" s="255"/>
      <c r="D171" s="84"/>
      <c r="E171" s="84"/>
      <c r="F171" s="84"/>
      <c r="G171" s="84"/>
      <c r="H171" s="84"/>
      <c r="I171" s="84"/>
      <c r="J171" s="84"/>
      <c r="K171" s="84"/>
      <c r="L171" s="84"/>
      <c r="M171" s="84"/>
      <c r="N171" s="84"/>
      <c r="O171" s="84"/>
    </row>
    <row r="172" spans="1:15" x14ac:dyDescent="0.25">
      <c r="A172" s="850">
        <v>22</v>
      </c>
      <c r="B172" s="845" t="s">
        <v>896</v>
      </c>
      <c r="C172" s="255"/>
      <c r="D172" s="84"/>
      <c r="E172" s="84"/>
      <c r="F172" s="84"/>
      <c r="G172" s="84"/>
      <c r="H172" s="84"/>
      <c r="I172" s="84"/>
      <c r="J172" s="84"/>
      <c r="K172" s="84"/>
      <c r="L172" s="84"/>
      <c r="M172" s="84"/>
      <c r="N172" s="84"/>
      <c r="O172" s="84"/>
    </row>
    <row r="173" spans="1:15" ht="45" x14ac:dyDescent="0.25">
      <c r="A173" s="849"/>
      <c r="B173" s="836" t="s">
        <v>952</v>
      </c>
      <c r="C173" s="255"/>
      <c r="D173" s="84"/>
      <c r="E173" s="84"/>
      <c r="F173" s="84"/>
      <c r="G173" s="84"/>
      <c r="H173" s="84"/>
      <c r="I173" s="84"/>
      <c r="J173" s="84"/>
      <c r="K173" s="84"/>
      <c r="L173" s="84"/>
      <c r="M173" s="84"/>
      <c r="N173" s="84"/>
      <c r="O173" s="84"/>
    </row>
    <row r="174" spans="1:15" x14ac:dyDescent="0.25">
      <c r="A174" s="849"/>
      <c r="B174" s="836" t="s">
        <v>885</v>
      </c>
      <c r="C174" s="255"/>
      <c r="D174" s="84"/>
      <c r="E174" s="84"/>
      <c r="F174" s="84"/>
      <c r="G174" s="84"/>
      <c r="H174" s="84"/>
      <c r="I174" s="84"/>
      <c r="J174" s="84"/>
      <c r="K174" s="84"/>
      <c r="L174" s="84"/>
      <c r="M174" s="84"/>
      <c r="N174" s="84"/>
      <c r="O174" s="84"/>
    </row>
    <row r="175" spans="1:15" x14ac:dyDescent="0.25">
      <c r="A175" s="849"/>
      <c r="B175" s="836" t="s">
        <v>891</v>
      </c>
      <c r="C175" s="255"/>
      <c r="D175" s="84"/>
      <c r="E175" s="84"/>
      <c r="F175" s="84"/>
      <c r="G175" s="84"/>
      <c r="H175" s="84"/>
      <c r="I175" s="84"/>
      <c r="J175" s="84"/>
      <c r="K175" s="84"/>
      <c r="L175" s="84"/>
      <c r="M175" s="84"/>
      <c r="N175" s="84"/>
      <c r="O175" s="84"/>
    </row>
    <row r="176" spans="1:15" ht="45" x14ac:dyDescent="0.25">
      <c r="A176" s="849"/>
      <c r="B176" s="836" t="s">
        <v>953</v>
      </c>
      <c r="C176" s="255"/>
      <c r="D176" s="84"/>
      <c r="E176" s="84"/>
      <c r="F176" s="84"/>
      <c r="G176" s="84"/>
      <c r="H176" s="84"/>
      <c r="I176" s="84"/>
      <c r="J176" s="84"/>
      <c r="K176" s="84"/>
      <c r="L176" s="84"/>
      <c r="M176" s="84"/>
      <c r="N176" s="84"/>
      <c r="O176" s="84"/>
    </row>
    <row r="177" spans="1:15" x14ac:dyDescent="0.25">
      <c r="A177" s="849"/>
      <c r="B177" s="836" t="s">
        <v>885</v>
      </c>
      <c r="C177" s="255"/>
      <c r="D177" s="84"/>
      <c r="E177" s="84"/>
      <c r="F177" s="84"/>
      <c r="G177" s="84"/>
      <c r="H177" s="84"/>
      <c r="I177" s="84"/>
      <c r="J177" s="84"/>
      <c r="K177" s="84"/>
      <c r="L177" s="84"/>
      <c r="M177" s="84"/>
      <c r="N177" s="84"/>
      <c r="O177" s="84"/>
    </row>
    <row r="178" spans="1:15" x14ac:dyDescent="0.25">
      <c r="A178" s="849"/>
      <c r="B178" s="836" t="s">
        <v>891</v>
      </c>
      <c r="C178" s="255"/>
      <c r="D178" s="84"/>
      <c r="E178" s="84"/>
      <c r="F178" s="84"/>
      <c r="G178" s="84"/>
      <c r="H178" s="84"/>
      <c r="I178" s="84"/>
      <c r="J178" s="84"/>
      <c r="K178" s="84"/>
      <c r="L178" s="84"/>
      <c r="M178" s="84"/>
      <c r="N178" s="84"/>
      <c r="O178" s="84"/>
    </row>
    <row r="179" spans="1:15" ht="45" x14ac:dyDescent="0.25">
      <c r="A179" s="849"/>
      <c r="B179" s="836" t="s">
        <v>954</v>
      </c>
      <c r="C179" s="255"/>
      <c r="D179" s="84"/>
      <c r="E179" s="84"/>
      <c r="F179" s="84"/>
      <c r="G179" s="84"/>
      <c r="H179" s="84"/>
      <c r="I179" s="84"/>
      <c r="J179" s="84"/>
      <c r="K179" s="84"/>
      <c r="L179" s="84"/>
      <c r="M179" s="84"/>
      <c r="N179" s="84"/>
      <c r="O179" s="84"/>
    </row>
    <row r="180" spans="1:15" x14ac:dyDescent="0.25">
      <c r="A180" s="849"/>
      <c r="B180" s="836" t="s">
        <v>885</v>
      </c>
      <c r="C180" s="255"/>
      <c r="D180" s="84"/>
      <c r="E180" s="84"/>
      <c r="F180" s="84"/>
      <c r="G180" s="84"/>
      <c r="H180" s="84"/>
      <c r="I180" s="84"/>
      <c r="J180" s="84"/>
      <c r="K180" s="84"/>
      <c r="L180" s="84"/>
      <c r="M180" s="84"/>
      <c r="N180" s="84"/>
      <c r="O180" s="84"/>
    </row>
    <row r="181" spans="1:15" x14ac:dyDescent="0.25">
      <c r="A181" s="849"/>
      <c r="B181" s="836" t="s">
        <v>891</v>
      </c>
      <c r="C181" s="255"/>
      <c r="D181" s="84"/>
      <c r="E181" s="84"/>
      <c r="F181" s="84"/>
      <c r="G181" s="84"/>
      <c r="H181" s="84"/>
      <c r="I181" s="84"/>
      <c r="J181" s="84"/>
      <c r="K181" s="84"/>
      <c r="L181" s="84"/>
      <c r="M181" s="84"/>
      <c r="N181" s="84"/>
      <c r="O181" s="84"/>
    </row>
    <row r="182" spans="1:15" ht="30" x14ac:dyDescent="0.3">
      <c r="A182" s="849"/>
      <c r="B182" s="836" t="s">
        <v>956</v>
      </c>
      <c r="C182" s="250"/>
      <c r="D182" s="87"/>
      <c r="E182" s="87"/>
      <c r="F182" s="87"/>
      <c r="G182" s="87"/>
      <c r="H182" s="84"/>
      <c r="I182" s="84"/>
      <c r="J182" s="84"/>
      <c r="K182" s="84"/>
      <c r="L182" s="84"/>
      <c r="M182" s="84"/>
      <c r="N182" s="84"/>
      <c r="O182" s="84"/>
    </row>
    <row r="183" spans="1:15" x14ac:dyDescent="0.25">
      <c r="A183" s="849"/>
      <c r="B183" s="836" t="s">
        <v>885</v>
      </c>
      <c r="C183" s="255"/>
      <c r="D183" s="87"/>
      <c r="E183" s="87"/>
      <c r="F183" s="87"/>
      <c r="G183" s="87"/>
      <c r="H183" s="84"/>
      <c r="I183" s="84"/>
      <c r="J183" s="84"/>
      <c r="K183" s="84"/>
      <c r="L183" s="84"/>
      <c r="M183" s="84"/>
      <c r="N183" s="84"/>
      <c r="O183" s="84"/>
    </row>
    <row r="184" spans="1:15" x14ac:dyDescent="0.25">
      <c r="A184" s="849"/>
      <c r="B184" s="836" t="s">
        <v>891</v>
      </c>
      <c r="C184" s="252"/>
      <c r="D184" s="84"/>
      <c r="E184" s="84"/>
      <c r="F184" s="84"/>
      <c r="G184" s="84"/>
      <c r="H184" s="84"/>
      <c r="I184" s="84"/>
      <c r="J184" s="84"/>
      <c r="K184" s="84"/>
      <c r="L184" s="84"/>
      <c r="M184" s="84"/>
      <c r="N184" s="84"/>
      <c r="O184" s="84"/>
    </row>
    <row r="185" spans="1:15" ht="30" x14ac:dyDescent="0.25">
      <c r="A185" s="849"/>
      <c r="B185" s="836" t="s">
        <v>957</v>
      </c>
      <c r="C185" s="252"/>
      <c r="D185" s="85"/>
      <c r="E185" s="85"/>
      <c r="F185" s="85"/>
      <c r="G185" s="85"/>
      <c r="H185" s="84"/>
      <c r="I185" s="84"/>
      <c r="J185" s="84"/>
      <c r="K185" s="84"/>
      <c r="L185" s="84"/>
      <c r="M185" s="84"/>
      <c r="N185" s="84"/>
      <c r="O185" s="84"/>
    </row>
    <row r="186" spans="1:15" ht="18.75" x14ac:dyDescent="0.3">
      <c r="A186" s="849"/>
      <c r="B186" s="836" t="s">
        <v>885</v>
      </c>
      <c r="C186" s="251"/>
      <c r="D186" s="85"/>
      <c r="E186" s="85"/>
      <c r="F186" s="85"/>
      <c r="G186" s="85"/>
      <c r="H186" s="84"/>
      <c r="I186" s="84"/>
      <c r="J186" s="84"/>
      <c r="K186" s="84"/>
      <c r="L186" s="84"/>
      <c r="M186" s="84"/>
      <c r="N186" s="84"/>
      <c r="O186" s="84"/>
    </row>
    <row r="187" spans="1:15" x14ac:dyDescent="0.25">
      <c r="A187" s="849"/>
      <c r="B187" s="836" t="s">
        <v>891</v>
      </c>
      <c r="C187" s="84"/>
      <c r="D187" s="84"/>
      <c r="E187" s="84"/>
      <c r="F187" s="84"/>
      <c r="G187" s="84"/>
      <c r="H187" s="84"/>
      <c r="I187" s="84"/>
      <c r="J187" s="84"/>
      <c r="K187" s="84"/>
      <c r="L187" s="84"/>
      <c r="M187" s="84"/>
      <c r="N187" s="84"/>
      <c r="O187" s="84"/>
    </row>
    <row r="188" spans="1:15" ht="45" x14ac:dyDescent="0.25">
      <c r="A188" s="849"/>
      <c r="B188" s="836" t="s">
        <v>958</v>
      </c>
      <c r="C188" s="84"/>
      <c r="D188" s="84"/>
      <c r="E188" s="84"/>
      <c r="F188" s="84"/>
      <c r="G188" s="84"/>
      <c r="H188" s="84"/>
      <c r="I188" s="84"/>
      <c r="J188" s="84"/>
      <c r="K188" s="84"/>
      <c r="L188" s="84"/>
      <c r="M188" s="84"/>
      <c r="N188" s="84"/>
      <c r="O188" s="84"/>
    </row>
    <row r="189" spans="1:15" x14ac:dyDescent="0.25">
      <c r="A189" s="849"/>
      <c r="B189" s="836" t="s">
        <v>885</v>
      </c>
      <c r="C189" s="84"/>
      <c r="D189" s="84"/>
      <c r="E189" s="84"/>
      <c r="F189" s="84"/>
      <c r="G189" s="84"/>
      <c r="H189" s="84"/>
      <c r="I189" s="84"/>
      <c r="J189" s="84"/>
      <c r="K189" s="84"/>
      <c r="L189" s="84"/>
      <c r="M189" s="84"/>
      <c r="N189" s="84"/>
      <c r="O189" s="84"/>
    </row>
    <row r="190" spans="1:15" x14ac:dyDescent="0.25">
      <c r="A190" s="849"/>
      <c r="B190" s="836" t="s">
        <v>891</v>
      </c>
      <c r="C190" s="84"/>
      <c r="D190" s="84"/>
      <c r="E190" s="84"/>
      <c r="F190" s="84"/>
      <c r="G190" s="84"/>
      <c r="H190" s="84"/>
      <c r="I190" s="84"/>
      <c r="J190" s="84"/>
      <c r="K190" s="84"/>
      <c r="L190" s="84"/>
      <c r="M190" s="84"/>
      <c r="N190" s="84"/>
      <c r="O190" s="84"/>
    </row>
    <row r="191" spans="1:15" ht="60" x14ac:dyDescent="0.25">
      <c r="A191" s="849"/>
      <c r="B191" s="836" t="s">
        <v>959</v>
      </c>
      <c r="C191" s="84"/>
      <c r="D191" s="84"/>
      <c r="E191" s="84"/>
      <c r="F191" s="84"/>
      <c r="G191" s="84"/>
      <c r="H191" s="84"/>
      <c r="I191" s="84"/>
      <c r="J191" s="84"/>
      <c r="K191" s="84"/>
      <c r="L191" s="84"/>
      <c r="M191" s="84"/>
      <c r="N191" s="84"/>
      <c r="O191" s="84"/>
    </row>
    <row r="192" spans="1:15" x14ac:dyDescent="0.25">
      <c r="A192" s="849"/>
      <c r="B192" s="836" t="s">
        <v>885</v>
      </c>
      <c r="C192" s="84"/>
      <c r="D192" s="84"/>
      <c r="E192" s="84"/>
      <c r="F192" s="84"/>
      <c r="G192" s="84"/>
      <c r="H192" s="84"/>
      <c r="I192" s="84"/>
      <c r="J192" s="84"/>
      <c r="K192" s="84"/>
      <c r="L192" s="84"/>
      <c r="M192" s="84"/>
      <c r="N192" s="84"/>
      <c r="O192" s="84"/>
    </row>
    <row r="193" spans="1:15" x14ac:dyDescent="0.25">
      <c r="A193" s="849"/>
      <c r="B193" s="836" t="s">
        <v>891</v>
      </c>
      <c r="C193" s="84"/>
      <c r="D193" s="84"/>
      <c r="E193" s="84"/>
      <c r="F193" s="84"/>
      <c r="G193" s="84"/>
      <c r="H193" s="84"/>
      <c r="I193" s="84"/>
      <c r="J193" s="84"/>
      <c r="K193" s="84"/>
      <c r="L193" s="84"/>
      <c r="M193" s="84"/>
      <c r="N193" s="84"/>
      <c r="O193" s="84"/>
    </row>
    <row r="194" spans="1:15" ht="45" x14ac:dyDescent="0.25">
      <c r="A194" s="849"/>
      <c r="B194" s="836" t="s">
        <v>960</v>
      </c>
      <c r="C194" s="84"/>
      <c r="D194" s="84"/>
      <c r="E194" s="84"/>
      <c r="F194" s="84"/>
      <c r="G194" s="84"/>
      <c r="H194" s="84"/>
      <c r="I194" s="84"/>
      <c r="J194" s="84"/>
      <c r="K194" s="84"/>
      <c r="L194" s="84"/>
      <c r="M194" s="84"/>
      <c r="N194" s="84"/>
      <c r="O194" s="84"/>
    </row>
    <row r="195" spans="1:15" x14ac:dyDescent="0.25">
      <c r="A195" s="849"/>
      <c r="B195" s="836" t="s">
        <v>885</v>
      </c>
      <c r="C195" s="84"/>
      <c r="D195" s="84"/>
      <c r="E195" s="84"/>
      <c r="F195" s="84"/>
      <c r="G195" s="84"/>
      <c r="H195" s="84"/>
      <c r="I195" s="84"/>
      <c r="J195" s="84"/>
      <c r="K195" s="84"/>
      <c r="L195" s="84"/>
      <c r="M195" s="84"/>
      <c r="N195" s="84"/>
      <c r="O195" s="84"/>
    </row>
    <row r="196" spans="1:15" x14ac:dyDescent="0.25">
      <c r="A196" s="849"/>
      <c r="B196" s="836" t="s">
        <v>891</v>
      </c>
      <c r="C196" s="84"/>
      <c r="D196" s="84"/>
      <c r="E196" s="84"/>
      <c r="F196" s="84"/>
      <c r="G196" s="84"/>
      <c r="H196" s="84"/>
      <c r="I196" s="84"/>
      <c r="J196" s="84"/>
      <c r="K196" s="84"/>
      <c r="L196" s="84"/>
      <c r="M196" s="84"/>
      <c r="N196" s="84"/>
      <c r="O196" s="84"/>
    </row>
    <row r="197" spans="1:15" ht="60" x14ac:dyDescent="0.25">
      <c r="A197" s="849"/>
      <c r="B197" s="836" t="s">
        <v>961</v>
      </c>
      <c r="C197" s="84"/>
      <c r="D197" s="84"/>
      <c r="E197" s="84"/>
      <c r="F197" s="84"/>
      <c r="G197" s="84"/>
      <c r="H197" s="84"/>
      <c r="I197" s="84"/>
      <c r="J197" s="84"/>
      <c r="K197" s="84"/>
      <c r="L197" s="84"/>
      <c r="M197" s="84"/>
      <c r="N197" s="84"/>
      <c r="O197" s="84"/>
    </row>
    <row r="198" spans="1:15" x14ac:dyDescent="0.25">
      <c r="A198" s="849"/>
      <c r="B198" s="836" t="s">
        <v>885</v>
      </c>
      <c r="C198" s="84"/>
      <c r="D198" s="84"/>
      <c r="E198" s="84"/>
      <c r="F198" s="84"/>
      <c r="G198" s="84"/>
      <c r="H198" s="84"/>
      <c r="I198" s="84"/>
      <c r="J198" s="84"/>
      <c r="K198" s="84"/>
      <c r="L198" s="84"/>
      <c r="M198" s="84"/>
      <c r="N198" s="84"/>
      <c r="O198" s="84"/>
    </row>
    <row r="199" spans="1:15" x14ac:dyDescent="0.25">
      <c r="A199" s="849"/>
      <c r="B199" s="836" t="s">
        <v>891</v>
      </c>
      <c r="C199" s="84"/>
      <c r="D199" s="84"/>
      <c r="E199" s="84"/>
      <c r="F199" s="84"/>
      <c r="G199" s="84"/>
      <c r="H199" s="84"/>
      <c r="I199" s="84"/>
      <c r="J199" s="84"/>
      <c r="K199" s="84"/>
      <c r="L199" s="84"/>
      <c r="M199" s="84"/>
      <c r="N199" s="84"/>
      <c r="O199" s="84"/>
    </row>
    <row r="200" spans="1:15" ht="60" x14ac:dyDescent="0.25">
      <c r="A200" s="849"/>
      <c r="B200" s="836" t="s">
        <v>962</v>
      </c>
      <c r="C200" s="84"/>
      <c r="D200" s="84"/>
      <c r="E200" s="84"/>
      <c r="F200" s="84"/>
      <c r="G200" s="84"/>
      <c r="H200" s="84"/>
      <c r="I200" s="84"/>
      <c r="J200" s="84"/>
      <c r="K200" s="84"/>
      <c r="L200" s="84"/>
      <c r="M200" s="84"/>
      <c r="N200" s="84"/>
      <c r="O200" s="84"/>
    </row>
    <row r="201" spans="1:15" x14ac:dyDescent="0.25">
      <c r="A201" s="849"/>
      <c r="B201" s="836" t="s">
        <v>885</v>
      </c>
      <c r="C201" s="84"/>
      <c r="D201" s="84"/>
      <c r="E201" s="84"/>
      <c r="F201" s="84"/>
      <c r="G201" s="84"/>
      <c r="H201" s="84"/>
      <c r="I201" s="84"/>
      <c r="J201" s="84"/>
      <c r="K201" s="84"/>
      <c r="L201" s="84"/>
      <c r="M201" s="84"/>
      <c r="N201" s="84"/>
      <c r="O201" s="84"/>
    </row>
    <row r="202" spans="1:15" x14ac:dyDescent="0.25">
      <c r="A202" s="849"/>
      <c r="B202" s="836" t="s">
        <v>891</v>
      </c>
      <c r="C202" s="84"/>
      <c r="D202" s="84"/>
      <c r="E202" s="84"/>
      <c r="F202" s="84"/>
      <c r="G202" s="84"/>
      <c r="H202" s="84"/>
      <c r="I202" s="84"/>
      <c r="J202" s="84"/>
      <c r="K202" s="84"/>
      <c r="L202" s="84"/>
      <c r="M202" s="84"/>
      <c r="N202" s="84"/>
      <c r="O202" s="84"/>
    </row>
    <row r="203" spans="1:15" ht="30" x14ac:dyDescent="0.25">
      <c r="A203" s="849"/>
      <c r="B203" s="836" t="s">
        <v>963</v>
      </c>
      <c r="C203" s="84"/>
      <c r="D203" s="84"/>
      <c r="E203" s="84"/>
      <c r="F203" s="84"/>
      <c r="G203" s="84"/>
      <c r="H203" s="84"/>
      <c r="I203" s="84"/>
      <c r="J203" s="84"/>
      <c r="K203" s="84"/>
      <c r="L203" s="84"/>
      <c r="M203" s="84"/>
      <c r="N203" s="84"/>
      <c r="O203" s="84"/>
    </row>
    <row r="204" spans="1:15" x14ac:dyDescent="0.25">
      <c r="A204" s="849"/>
      <c r="B204" s="836" t="s">
        <v>885</v>
      </c>
      <c r="C204" s="84"/>
      <c r="D204" s="84"/>
      <c r="E204" s="84"/>
      <c r="F204" s="84"/>
      <c r="G204" s="84"/>
      <c r="H204" s="84"/>
      <c r="I204" s="84"/>
      <c r="J204" s="84"/>
      <c r="K204" s="84"/>
      <c r="L204" s="84"/>
      <c r="M204" s="84"/>
      <c r="N204" s="84"/>
      <c r="O204" s="84"/>
    </row>
    <row r="205" spans="1:15" x14ac:dyDescent="0.25">
      <c r="A205" s="849"/>
      <c r="B205" s="836" t="s">
        <v>891</v>
      </c>
      <c r="C205" s="84"/>
      <c r="D205" s="84"/>
      <c r="E205" s="84"/>
      <c r="F205" s="84"/>
      <c r="G205" s="84"/>
      <c r="H205" s="84"/>
      <c r="I205" s="84"/>
      <c r="J205" s="84"/>
      <c r="K205" s="84"/>
      <c r="L205" s="84"/>
      <c r="M205" s="84"/>
      <c r="N205" s="84"/>
      <c r="O205" s="84"/>
    </row>
    <row r="206" spans="1:15" ht="45" x14ac:dyDescent="0.25">
      <c r="A206" s="852">
        <v>22</v>
      </c>
      <c r="B206" s="827" t="s">
        <v>721</v>
      </c>
      <c r="C206" s="84"/>
      <c r="D206" s="84"/>
      <c r="E206" s="84"/>
      <c r="F206" s="84"/>
      <c r="G206" s="84"/>
      <c r="H206" s="84"/>
      <c r="I206" s="84"/>
      <c r="J206" s="84"/>
      <c r="K206" s="84"/>
      <c r="L206" s="84"/>
      <c r="M206" s="84"/>
      <c r="N206" s="84"/>
      <c r="O206" s="84"/>
    </row>
    <row r="207" spans="1:15" x14ac:dyDescent="0.25">
      <c r="A207" s="852" t="s">
        <v>36</v>
      </c>
      <c r="B207" s="829" t="s">
        <v>723</v>
      </c>
      <c r="C207" s="84"/>
      <c r="D207" s="84"/>
      <c r="E207" s="84"/>
      <c r="F207" s="84"/>
      <c r="G207" s="84"/>
      <c r="H207" s="84"/>
      <c r="I207" s="84"/>
      <c r="J207" s="84"/>
      <c r="K207" s="84"/>
      <c r="L207" s="84"/>
      <c r="M207" s="84"/>
      <c r="N207" s="84"/>
      <c r="O207" s="84"/>
    </row>
    <row r="208" spans="1:15" x14ac:dyDescent="0.25">
      <c r="A208" s="852" t="s">
        <v>37</v>
      </c>
      <c r="B208" s="829" t="s">
        <v>722</v>
      </c>
      <c r="C208" s="84"/>
      <c r="D208" s="84"/>
      <c r="E208" s="84"/>
      <c r="F208" s="84"/>
      <c r="G208" s="84"/>
      <c r="H208" s="84"/>
      <c r="I208" s="84"/>
      <c r="J208" s="84"/>
      <c r="K208" s="84"/>
      <c r="L208" s="84"/>
      <c r="M208" s="84"/>
      <c r="N208" s="84"/>
      <c r="O208" s="84"/>
    </row>
    <row r="209" spans="1:2" x14ac:dyDescent="0.25">
      <c r="A209" s="852" t="s">
        <v>38</v>
      </c>
      <c r="B209" s="829" t="s">
        <v>724</v>
      </c>
    </row>
    <row r="210" spans="1:2" x14ac:dyDescent="0.25">
      <c r="B210" s="833" t="s">
        <v>906</v>
      </c>
    </row>
    <row r="212" spans="1:2" x14ac:dyDescent="0.25">
      <c r="B212" s="853" t="s">
        <v>917</v>
      </c>
    </row>
  </sheetData>
  <mergeCells count="3">
    <mergeCell ref="E2:I2"/>
    <mergeCell ref="E4:I4"/>
    <mergeCell ref="G9:H9"/>
  </mergeCells>
  <pageMargins left="0.70866141732283505" right="0.57999999999999996" top="0.74803149606299202" bottom="0.74803149606299202" header="0.31496062992126" footer="0.31496062992126"/>
  <pageSetup paperSize="9" scale="43" fitToWidth="2" fitToHeight="2" pageOrder="overThenDown" orientation="portrait" r:id="rId1"/>
  <headerFooter>
    <oddHeader>&amp;C&amp;A</oddHeader>
    <oddFooter>&amp;L&amp;F&amp;C&amp;P/&amp;P&amp;R&amp;D&amp;T</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2:O211"/>
  <sheetViews>
    <sheetView view="pageBreakPreview" zoomScale="80" zoomScaleSheetLayoutView="80" workbookViewId="0">
      <selection activeCell="F9" sqref="F9"/>
    </sheetView>
  </sheetViews>
  <sheetFormatPr defaultColWidth="9.33203125" defaultRowHeight="18" x14ac:dyDescent="0.25"/>
  <cols>
    <col min="1" max="1" width="5.83203125" style="828" customWidth="1"/>
    <col min="2" max="2" width="22" style="830" customWidth="1"/>
    <col min="3" max="15" width="12.83203125" style="48" customWidth="1"/>
    <col min="16" max="16384" width="9.33203125" style="48"/>
  </cols>
  <sheetData>
    <row r="2" spans="1:15" x14ac:dyDescent="0.25">
      <c r="E2" s="1295" t="s">
        <v>1043</v>
      </c>
      <c r="F2" s="1295"/>
      <c r="G2" s="1298"/>
      <c r="H2" s="1298"/>
      <c r="I2" s="1298"/>
    </row>
    <row r="3" spans="1:15" x14ac:dyDescent="0.25">
      <c r="E3" s="109"/>
      <c r="F3" s="109"/>
      <c r="G3" s="109"/>
      <c r="H3" s="109"/>
      <c r="I3" s="109"/>
    </row>
    <row r="4" spans="1:15" ht="18.600000000000001" customHeight="1" x14ac:dyDescent="0.25">
      <c r="E4" s="1295" t="s">
        <v>904</v>
      </c>
      <c r="F4" s="1295"/>
      <c r="G4" s="1298"/>
      <c r="H4" s="1298"/>
      <c r="I4" s="1298"/>
    </row>
    <row r="5" spans="1:15" x14ac:dyDescent="0.25">
      <c r="B5" s="830" t="s">
        <v>1000</v>
      </c>
    </row>
    <row r="7" spans="1:15" x14ac:dyDescent="0.25">
      <c r="B7" s="831" t="s">
        <v>987</v>
      </c>
      <c r="C7" s="823"/>
    </row>
    <row r="8" spans="1:15" ht="62.25" customHeight="1" x14ac:dyDescent="0.25">
      <c r="A8" s="847" t="s">
        <v>31</v>
      </c>
      <c r="B8" s="832" t="s">
        <v>32</v>
      </c>
      <c r="C8" s="844" t="s">
        <v>838</v>
      </c>
      <c r="D8" s="844" t="s">
        <v>125</v>
      </c>
      <c r="E8" s="844" t="s">
        <v>126</v>
      </c>
      <c r="F8" s="869" t="s">
        <v>1044</v>
      </c>
      <c r="G8" s="1303" t="s">
        <v>916</v>
      </c>
      <c r="H8" s="1304"/>
      <c r="I8" s="844" t="s">
        <v>127</v>
      </c>
      <c r="J8" s="844" t="s">
        <v>128</v>
      </c>
      <c r="K8" s="869" t="s">
        <v>1045</v>
      </c>
      <c r="L8" s="844" t="s">
        <v>257</v>
      </c>
      <c r="M8" s="844" t="s">
        <v>258</v>
      </c>
      <c r="N8" s="844" t="s">
        <v>918</v>
      </c>
      <c r="O8" s="844" t="s">
        <v>6</v>
      </c>
    </row>
    <row r="9" spans="1:15" ht="18.75" x14ac:dyDescent="0.3">
      <c r="A9" s="848"/>
      <c r="B9" s="832"/>
      <c r="C9" s="520"/>
      <c r="D9" s="521" t="s">
        <v>133</v>
      </c>
      <c r="E9" s="521" t="s">
        <v>133</v>
      </c>
      <c r="F9" s="521" t="s">
        <v>1047</v>
      </c>
      <c r="G9" s="521" t="s">
        <v>914</v>
      </c>
      <c r="H9" s="843" t="s">
        <v>132</v>
      </c>
      <c r="I9" s="843" t="s">
        <v>131</v>
      </c>
      <c r="J9" s="843" t="s">
        <v>131</v>
      </c>
      <c r="K9" s="843" t="s">
        <v>131</v>
      </c>
      <c r="L9" s="843" t="s">
        <v>131</v>
      </c>
      <c r="M9" s="843" t="s">
        <v>131</v>
      </c>
      <c r="N9" s="843" t="s">
        <v>131</v>
      </c>
      <c r="O9" s="868" t="s">
        <v>1046</v>
      </c>
    </row>
    <row r="10" spans="1:15" ht="18.75" x14ac:dyDescent="0.3">
      <c r="A10" s="848">
        <v>1</v>
      </c>
      <c r="B10" s="832">
        <v>2</v>
      </c>
      <c r="C10" s="521"/>
      <c r="D10" s="521">
        <v>3</v>
      </c>
      <c r="E10" s="521">
        <v>4</v>
      </c>
      <c r="F10" s="521">
        <f>+E10+1</f>
        <v>5</v>
      </c>
      <c r="G10" s="521">
        <v>5</v>
      </c>
      <c r="H10" s="521">
        <v>6</v>
      </c>
      <c r="I10" s="521">
        <f t="shared" ref="I10" si="0">+H10+1</f>
        <v>7</v>
      </c>
      <c r="J10" s="521">
        <v>7</v>
      </c>
      <c r="K10" s="521">
        <v>8</v>
      </c>
      <c r="L10" s="521">
        <f t="shared" ref="L10" si="1">+K10+1</f>
        <v>9</v>
      </c>
      <c r="M10" s="521">
        <v>9</v>
      </c>
      <c r="N10" s="521">
        <v>10</v>
      </c>
      <c r="O10" s="521">
        <v>11</v>
      </c>
    </row>
    <row r="11" spans="1:15" ht="18.75" x14ac:dyDescent="0.3">
      <c r="A11" s="849"/>
      <c r="B11" s="833" t="s">
        <v>713</v>
      </c>
      <c r="C11" s="658"/>
      <c r="D11" s="85"/>
      <c r="E11" s="85"/>
      <c r="F11" s="85"/>
      <c r="G11" s="85"/>
      <c r="H11" s="84"/>
      <c r="I11" s="84"/>
      <c r="J11" s="84"/>
      <c r="K11" s="84"/>
      <c r="L11" s="84"/>
      <c r="M11" s="84"/>
      <c r="N11" s="84"/>
      <c r="O11" s="84"/>
    </row>
    <row r="12" spans="1:15" x14ac:dyDescent="0.25">
      <c r="A12" s="849">
        <v>1</v>
      </c>
      <c r="B12" s="855" t="s">
        <v>919</v>
      </c>
      <c r="C12" s="835"/>
      <c r="D12" s="87"/>
      <c r="E12" s="87"/>
      <c r="F12" s="87"/>
      <c r="G12" s="87"/>
      <c r="H12" s="84"/>
      <c r="I12" s="84"/>
      <c r="J12" s="84"/>
      <c r="K12" s="84"/>
      <c r="L12" s="84"/>
      <c r="M12" s="84"/>
      <c r="N12" s="84"/>
      <c r="O12" s="84"/>
    </row>
    <row r="13" spans="1:15" x14ac:dyDescent="0.25">
      <c r="A13" s="849"/>
      <c r="B13" s="834" t="s">
        <v>829</v>
      </c>
      <c r="C13" s="835"/>
      <c r="D13" s="87"/>
      <c r="E13" s="87"/>
      <c r="F13" s="87"/>
      <c r="G13" s="87"/>
      <c r="H13" s="84"/>
      <c r="I13" s="84"/>
      <c r="J13" s="84"/>
      <c r="K13" s="84"/>
      <c r="L13" s="84"/>
      <c r="M13" s="84"/>
      <c r="N13" s="84"/>
      <c r="O13" s="84"/>
    </row>
    <row r="14" spans="1:15" x14ac:dyDescent="0.25">
      <c r="A14" s="849"/>
      <c r="B14" s="834" t="s">
        <v>830</v>
      </c>
      <c r="C14" s="835"/>
      <c r="D14" s="87"/>
      <c r="E14" s="87"/>
      <c r="F14" s="87"/>
      <c r="G14" s="87"/>
      <c r="H14" s="84"/>
      <c r="I14" s="84"/>
      <c r="J14" s="84"/>
      <c r="K14" s="84"/>
      <c r="L14" s="84"/>
      <c r="M14" s="84"/>
      <c r="N14" s="84"/>
      <c r="O14" s="84"/>
    </row>
    <row r="15" spans="1:15" x14ac:dyDescent="0.25">
      <c r="A15" s="849"/>
      <c r="B15" s="836" t="s">
        <v>818</v>
      </c>
      <c r="C15" s="837"/>
      <c r="D15" s="87"/>
      <c r="E15" s="87"/>
      <c r="F15" s="87"/>
      <c r="G15" s="87"/>
      <c r="H15" s="84"/>
      <c r="I15" s="84"/>
      <c r="J15" s="84"/>
      <c r="K15" s="84"/>
      <c r="L15" s="84"/>
      <c r="M15" s="84"/>
      <c r="N15" s="84"/>
      <c r="O15" s="84"/>
    </row>
    <row r="16" spans="1:15" x14ac:dyDescent="0.25">
      <c r="A16" s="849"/>
      <c r="B16" s="838" t="s">
        <v>819</v>
      </c>
      <c r="C16" s="839"/>
      <c r="D16" s="87"/>
      <c r="E16" s="87"/>
      <c r="F16" s="87"/>
      <c r="G16" s="87"/>
      <c r="H16" s="84"/>
      <c r="I16" s="84"/>
      <c r="J16" s="84"/>
      <c r="K16" s="84"/>
      <c r="L16" s="84"/>
      <c r="M16" s="84"/>
      <c r="N16" s="84"/>
      <c r="O16" s="84"/>
    </row>
    <row r="17" spans="1:15" x14ac:dyDescent="0.25">
      <c r="A17" s="849"/>
      <c r="B17" s="838" t="s">
        <v>820</v>
      </c>
      <c r="C17" s="839"/>
      <c r="D17" s="87"/>
      <c r="E17" s="87"/>
      <c r="F17" s="87"/>
      <c r="G17" s="87"/>
      <c r="H17" s="84"/>
      <c r="I17" s="84"/>
      <c r="J17" s="84"/>
      <c r="K17" s="84"/>
      <c r="L17" s="84"/>
      <c r="M17" s="84"/>
      <c r="N17" s="84"/>
      <c r="O17" s="84"/>
    </row>
    <row r="18" spans="1:15" x14ac:dyDescent="0.25">
      <c r="A18" s="849"/>
      <c r="B18" s="838" t="s">
        <v>821</v>
      </c>
      <c r="C18" s="839"/>
      <c r="D18" s="87"/>
      <c r="E18" s="87"/>
      <c r="F18" s="87"/>
      <c r="G18" s="87"/>
      <c r="H18" s="84"/>
      <c r="I18" s="84"/>
      <c r="J18" s="84"/>
      <c r="K18" s="84"/>
      <c r="L18" s="84"/>
      <c r="M18" s="84"/>
      <c r="N18" s="84"/>
      <c r="O18" s="84"/>
    </row>
    <row r="19" spans="1:15" x14ac:dyDescent="0.25">
      <c r="A19" s="849"/>
      <c r="B19" s="838" t="s">
        <v>822</v>
      </c>
      <c r="C19" s="839"/>
      <c r="D19" s="87"/>
      <c r="E19" s="87"/>
      <c r="F19" s="87"/>
      <c r="G19" s="87"/>
      <c r="H19" s="84"/>
      <c r="I19" s="84"/>
      <c r="J19" s="84"/>
      <c r="K19" s="84"/>
      <c r="L19" s="84"/>
      <c r="M19" s="84"/>
      <c r="N19" s="84"/>
      <c r="O19" s="84"/>
    </row>
    <row r="20" spans="1:15" x14ac:dyDescent="0.25">
      <c r="A20" s="849"/>
      <c r="B20" s="838" t="s">
        <v>823</v>
      </c>
      <c r="C20" s="839"/>
      <c r="D20" s="87"/>
      <c r="E20" s="87"/>
      <c r="F20" s="87"/>
      <c r="G20" s="87"/>
      <c r="H20" s="84"/>
      <c r="I20" s="84"/>
      <c r="J20" s="84"/>
      <c r="K20" s="84"/>
      <c r="L20" s="84"/>
      <c r="M20" s="84"/>
      <c r="N20" s="84"/>
      <c r="O20" s="84"/>
    </row>
    <row r="21" spans="1:15" x14ac:dyDescent="0.25">
      <c r="A21" s="849"/>
      <c r="B21" s="838" t="s">
        <v>824</v>
      </c>
      <c r="C21" s="839"/>
      <c r="D21" s="87"/>
      <c r="E21" s="87"/>
      <c r="F21" s="87"/>
      <c r="G21" s="87"/>
      <c r="H21" s="84"/>
      <c r="I21" s="84"/>
      <c r="J21" s="84"/>
      <c r="K21" s="84"/>
      <c r="L21" s="84"/>
      <c r="M21" s="84"/>
      <c r="N21" s="84"/>
      <c r="O21" s="84"/>
    </row>
    <row r="22" spans="1:15" x14ac:dyDescent="0.25">
      <c r="A22" s="849"/>
      <c r="B22" s="838" t="s">
        <v>825</v>
      </c>
      <c r="C22" s="839"/>
      <c r="D22" s="87"/>
      <c r="E22" s="87"/>
      <c r="F22" s="87"/>
      <c r="G22" s="87"/>
      <c r="H22" s="84"/>
      <c r="I22" s="84"/>
      <c r="J22" s="84"/>
      <c r="K22" s="84"/>
      <c r="L22" s="84"/>
      <c r="M22" s="84"/>
      <c r="N22" s="84"/>
      <c r="O22" s="84"/>
    </row>
    <row r="23" spans="1:15" x14ac:dyDescent="0.25">
      <c r="A23" s="849"/>
      <c r="B23" s="838" t="s">
        <v>826</v>
      </c>
      <c r="C23" s="839"/>
      <c r="D23" s="87"/>
      <c r="E23" s="87"/>
      <c r="F23" s="87"/>
      <c r="G23" s="87"/>
      <c r="H23" s="84"/>
      <c r="I23" s="84"/>
      <c r="J23" s="84"/>
      <c r="K23" s="84"/>
      <c r="L23" s="84"/>
      <c r="M23" s="84"/>
      <c r="N23" s="84"/>
      <c r="O23" s="84"/>
    </row>
    <row r="24" spans="1:15" x14ac:dyDescent="0.25">
      <c r="A24" s="849"/>
      <c r="B24" s="838" t="s">
        <v>827</v>
      </c>
      <c r="C24" s="839"/>
      <c r="D24" s="87"/>
      <c r="E24" s="87"/>
      <c r="F24" s="87"/>
      <c r="G24" s="87"/>
      <c r="H24" s="84"/>
      <c r="I24" s="84"/>
      <c r="J24" s="84"/>
      <c r="K24" s="84"/>
      <c r="L24" s="84"/>
      <c r="M24" s="84"/>
      <c r="N24" s="84"/>
      <c r="O24" s="84"/>
    </row>
    <row r="25" spans="1:15" x14ac:dyDescent="0.25">
      <c r="A25" s="849"/>
      <c r="B25" s="838" t="s">
        <v>828</v>
      </c>
      <c r="C25" s="839"/>
      <c r="D25" s="87"/>
      <c r="E25" s="87"/>
      <c r="F25" s="87"/>
      <c r="G25" s="87"/>
      <c r="H25" s="84"/>
      <c r="I25" s="84"/>
      <c r="J25" s="84"/>
      <c r="K25" s="84"/>
      <c r="L25" s="84"/>
      <c r="M25" s="84"/>
      <c r="N25" s="84"/>
      <c r="O25" s="84"/>
    </row>
    <row r="26" spans="1:15" x14ac:dyDescent="0.25">
      <c r="A26" s="849"/>
      <c r="B26" s="838"/>
      <c r="C26" s="839"/>
      <c r="D26" s="87"/>
      <c r="E26" s="87"/>
      <c r="F26" s="87"/>
      <c r="G26" s="87"/>
      <c r="H26" s="84"/>
      <c r="I26" s="84"/>
      <c r="J26" s="84"/>
      <c r="K26" s="84"/>
      <c r="L26" s="84"/>
      <c r="M26" s="84"/>
      <c r="N26" s="84"/>
      <c r="O26" s="84"/>
    </row>
    <row r="27" spans="1:15" x14ac:dyDescent="0.25">
      <c r="A27" s="849">
        <v>2</v>
      </c>
      <c r="B27" s="838" t="s">
        <v>920</v>
      </c>
      <c r="C27" s="839"/>
      <c r="D27" s="87"/>
      <c r="E27" s="87"/>
      <c r="F27" s="87"/>
      <c r="G27" s="87"/>
      <c r="H27" s="84"/>
      <c r="I27" s="84"/>
      <c r="J27" s="84"/>
      <c r="K27" s="84"/>
      <c r="L27" s="84"/>
      <c r="M27" s="84"/>
      <c r="N27" s="84"/>
      <c r="O27" s="84"/>
    </row>
    <row r="28" spans="1:15" x14ac:dyDescent="0.25">
      <c r="A28" s="849"/>
      <c r="B28" s="838" t="s">
        <v>832</v>
      </c>
      <c r="C28" s="839"/>
      <c r="D28" s="87"/>
      <c r="E28" s="87"/>
      <c r="F28" s="87"/>
      <c r="G28" s="87"/>
      <c r="H28" s="84"/>
      <c r="I28" s="84"/>
      <c r="J28" s="84"/>
      <c r="K28" s="84"/>
      <c r="L28" s="84"/>
      <c r="M28" s="84"/>
      <c r="N28" s="84"/>
      <c r="O28" s="84"/>
    </row>
    <row r="29" spans="1:15" x14ac:dyDescent="0.25">
      <c r="A29" s="849"/>
      <c r="B29" s="838" t="s">
        <v>833</v>
      </c>
      <c r="C29" s="839"/>
      <c r="D29" s="87"/>
      <c r="E29" s="87"/>
      <c r="F29" s="87"/>
      <c r="G29" s="87"/>
      <c r="H29" s="84"/>
      <c r="I29" s="84"/>
      <c r="J29" s="84"/>
      <c r="K29" s="84"/>
      <c r="L29" s="84"/>
      <c r="M29" s="84"/>
      <c r="N29" s="84"/>
      <c r="O29" s="84"/>
    </row>
    <row r="30" spans="1:15" x14ac:dyDescent="0.25">
      <c r="A30" s="849">
        <v>3</v>
      </c>
      <c r="B30" s="838" t="s">
        <v>834</v>
      </c>
      <c r="C30" s="839"/>
      <c r="D30" s="87"/>
      <c r="E30" s="87"/>
      <c r="F30" s="87"/>
      <c r="G30" s="87"/>
      <c r="H30" s="84"/>
      <c r="I30" s="84"/>
      <c r="J30" s="84"/>
      <c r="K30" s="84"/>
      <c r="L30" s="84"/>
      <c r="M30" s="84"/>
      <c r="N30" s="84"/>
      <c r="O30" s="84"/>
    </row>
    <row r="31" spans="1:15" x14ac:dyDescent="0.25">
      <c r="A31" s="849"/>
      <c r="B31" s="855" t="s">
        <v>921</v>
      </c>
      <c r="C31" s="835"/>
      <c r="D31" s="87"/>
      <c r="E31" s="87"/>
      <c r="F31" s="87"/>
      <c r="G31" s="87"/>
      <c r="H31" s="84"/>
      <c r="I31" s="84"/>
      <c r="J31" s="84"/>
      <c r="K31" s="84"/>
      <c r="L31" s="84"/>
      <c r="M31" s="84"/>
      <c r="N31" s="84"/>
      <c r="O31" s="84"/>
    </row>
    <row r="32" spans="1:15" x14ac:dyDescent="0.25">
      <c r="A32" s="849" t="s">
        <v>839</v>
      </c>
      <c r="B32" s="855" t="s">
        <v>922</v>
      </c>
      <c r="C32" s="835"/>
      <c r="D32" s="87"/>
      <c r="E32" s="87"/>
      <c r="F32" s="87"/>
      <c r="G32" s="87"/>
      <c r="H32" s="84"/>
      <c r="I32" s="84"/>
      <c r="J32" s="84"/>
      <c r="K32" s="84"/>
      <c r="L32" s="84"/>
      <c r="M32" s="84"/>
      <c r="N32" s="84"/>
      <c r="O32" s="84"/>
    </row>
    <row r="33" spans="1:15" x14ac:dyDescent="0.25">
      <c r="A33" s="849"/>
      <c r="B33" s="834" t="s">
        <v>835</v>
      </c>
      <c r="C33" s="835"/>
      <c r="D33" s="87"/>
      <c r="E33" s="87"/>
      <c r="F33" s="87"/>
      <c r="G33" s="87"/>
      <c r="H33" s="84"/>
      <c r="I33" s="84"/>
      <c r="J33" s="84"/>
      <c r="K33" s="84"/>
      <c r="L33" s="84"/>
      <c r="M33" s="84"/>
      <c r="N33" s="84"/>
      <c r="O33" s="84"/>
    </row>
    <row r="34" spans="1:15" x14ac:dyDescent="0.25">
      <c r="A34" s="849"/>
      <c r="B34" s="834" t="s">
        <v>836</v>
      </c>
      <c r="C34" s="835"/>
      <c r="D34" s="87"/>
      <c r="E34" s="87"/>
      <c r="F34" s="87"/>
      <c r="G34" s="87"/>
      <c r="H34" s="84"/>
      <c r="I34" s="84"/>
      <c r="J34" s="84"/>
      <c r="K34" s="84"/>
      <c r="L34" s="84"/>
      <c r="M34" s="84"/>
      <c r="N34" s="84"/>
      <c r="O34" s="84"/>
    </row>
    <row r="35" spans="1:15" x14ac:dyDescent="0.25">
      <c r="A35" s="849"/>
      <c r="B35" s="834" t="s">
        <v>837</v>
      </c>
      <c r="C35" s="835"/>
      <c r="D35" s="87"/>
      <c r="E35" s="87"/>
      <c r="F35" s="87"/>
      <c r="G35" s="87"/>
      <c r="H35" s="84"/>
      <c r="I35" s="84"/>
      <c r="J35" s="84"/>
      <c r="K35" s="84"/>
      <c r="L35" s="84"/>
      <c r="M35" s="84"/>
      <c r="N35" s="84"/>
      <c r="O35" s="84"/>
    </row>
    <row r="36" spans="1:15" x14ac:dyDescent="0.25">
      <c r="A36" s="849"/>
      <c r="B36" s="834" t="s">
        <v>128</v>
      </c>
      <c r="C36" s="835"/>
      <c r="D36" s="87"/>
      <c r="E36" s="87"/>
      <c r="F36" s="87"/>
      <c r="G36" s="87"/>
      <c r="H36" s="84"/>
      <c r="I36" s="84"/>
      <c r="J36" s="84"/>
      <c r="K36" s="84"/>
      <c r="L36" s="84"/>
      <c r="M36" s="84"/>
      <c r="N36" s="84"/>
      <c r="O36" s="84"/>
    </row>
    <row r="37" spans="1:15" x14ac:dyDescent="0.25">
      <c r="A37" s="849" t="s">
        <v>840</v>
      </c>
      <c r="B37" s="855" t="s">
        <v>923</v>
      </c>
      <c r="C37" s="835"/>
      <c r="D37" s="87"/>
      <c r="E37" s="87"/>
      <c r="F37" s="87"/>
      <c r="G37" s="87"/>
      <c r="H37" s="84"/>
      <c r="I37" s="84"/>
      <c r="J37" s="84"/>
      <c r="K37" s="84"/>
      <c r="L37" s="84"/>
      <c r="M37" s="84"/>
      <c r="N37" s="84"/>
      <c r="O37" s="84"/>
    </row>
    <row r="38" spans="1:15" x14ac:dyDescent="0.25">
      <c r="A38" s="849"/>
      <c r="B38" s="834" t="s">
        <v>835</v>
      </c>
      <c r="C38" s="835"/>
      <c r="D38" s="87"/>
      <c r="E38" s="87"/>
      <c r="F38" s="87"/>
      <c r="G38" s="87"/>
      <c r="H38" s="84"/>
      <c r="I38" s="84"/>
      <c r="J38" s="84"/>
      <c r="K38" s="84"/>
      <c r="L38" s="84"/>
      <c r="M38" s="84"/>
      <c r="N38" s="84"/>
      <c r="O38" s="84"/>
    </row>
    <row r="39" spans="1:15" x14ac:dyDescent="0.25">
      <c r="A39" s="849"/>
      <c r="B39" s="834" t="s">
        <v>836</v>
      </c>
      <c r="C39" s="835"/>
      <c r="D39" s="87"/>
      <c r="E39" s="87"/>
      <c r="F39" s="87"/>
      <c r="G39" s="87"/>
      <c r="H39" s="84"/>
      <c r="I39" s="84"/>
      <c r="J39" s="84"/>
      <c r="K39" s="84"/>
      <c r="L39" s="84"/>
      <c r="M39" s="84"/>
      <c r="N39" s="84"/>
      <c r="O39" s="84"/>
    </row>
    <row r="40" spans="1:15" x14ac:dyDescent="0.25">
      <c r="A40" s="849"/>
      <c r="B40" s="834" t="s">
        <v>837</v>
      </c>
      <c r="C40" s="835"/>
      <c r="D40" s="87"/>
      <c r="E40" s="87"/>
      <c r="F40" s="87"/>
      <c r="G40" s="87"/>
      <c r="H40" s="84"/>
      <c r="I40" s="84"/>
      <c r="J40" s="84"/>
      <c r="K40" s="84"/>
      <c r="L40" s="84"/>
      <c r="M40" s="84"/>
      <c r="N40" s="84"/>
      <c r="O40" s="84"/>
    </row>
    <row r="41" spans="1:15" x14ac:dyDescent="0.25">
      <c r="A41" s="849"/>
      <c r="B41" s="834" t="s">
        <v>128</v>
      </c>
      <c r="C41" s="835"/>
      <c r="D41" s="87"/>
      <c r="E41" s="87"/>
      <c r="F41" s="87"/>
      <c r="G41" s="87"/>
      <c r="H41" s="84"/>
      <c r="I41" s="84"/>
      <c r="J41" s="84"/>
      <c r="K41" s="84"/>
      <c r="L41" s="84"/>
      <c r="M41" s="84"/>
      <c r="N41" s="84"/>
      <c r="O41" s="84"/>
    </row>
    <row r="42" spans="1:15" x14ac:dyDescent="0.25">
      <c r="A42" s="849" t="s">
        <v>841</v>
      </c>
      <c r="B42" s="855" t="s">
        <v>924</v>
      </c>
      <c r="C42" s="835"/>
      <c r="D42" s="87"/>
      <c r="E42" s="87"/>
      <c r="F42" s="87"/>
      <c r="G42" s="87"/>
      <c r="H42" s="84"/>
      <c r="I42" s="84"/>
      <c r="J42" s="84"/>
      <c r="K42" s="84"/>
      <c r="L42" s="84"/>
      <c r="M42" s="84"/>
      <c r="N42" s="84"/>
      <c r="O42" s="84"/>
    </row>
    <row r="43" spans="1:15" x14ac:dyDescent="0.25">
      <c r="A43" s="849"/>
      <c r="B43" s="854" t="s">
        <v>907</v>
      </c>
      <c r="C43" s="835"/>
      <c r="D43" s="87"/>
      <c r="E43" s="87"/>
      <c r="F43" s="87"/>
      <c r="G43" s="87"/>
      <c r="H43" s="84"/>
      <c r="I43" s="84"/>
      <c r="J43" s="84"/>
      <c r="K43" s="84"/>
      <c r="L43" s="84"/>
      <c r="M43" s="84"/>
      <c r="N43" s="84"/>
      <c r="O43" s="84"/>
    </row>
    <row r="44" spans="1:15" x14ac:dyDescent="0.25">
      <c r="A44" s="849"/>
      <c r="B44" s="834" t="s">
        <v>128</v>
      </c>
      <c r="C44" s="835"/>
      <c r="D44" s="87"/>
      <c r="E44" s="87"/>
      <c r="F44" s="87"/>
      <c r="G44" s="87"/>
      <c r="H44" s="84"/>
      <c r="I44" s="84"/>
      <c r="J44" s="84"/>
      <c r="K44" s="84"/>
      <c r="L44" s="84"/>
      <c r="M44" s="84"/>
      <c r="N44" s="84"/>
      <c r="O44" s="84"/>
    </row>
    <row r="45" spans="1:15" x14ac:dyDescent="0.25">
      <c r="A45" s="850" t="s">
        <v>843</v>
      </c>
      <c r="B45" s="855" t="s">
        <v>925</v>
      </c>
      <c r="C45" s="835"/>
      <c r="D45" s="87"/>
      <c r="E45" s="87"/>
      <c r="F45" s="87"/>
      <c r="G45" s="87"/>
      <c r="H45" s="84"/>
      <c r="I45" s="84"/>
      <c r="J45" s="84"/>
      <c r="K45" s="84"/>
      <c r="L45" s="84"/>
      <c r="M45" s="84"/>
      <c r="N45" s="84"/>
      <c r="O45" s="84"/>
    </row>
    <row r="46" spans="1:15" x14ac:dyDescent="0.25">
      <c r="A46" s="850"/>
      <c r="B46" s="854" t="s">
        <v>908</v>
      </c>
      <c r="C46" s="835"/>
      <c r="D46" s="87"/>
      <c r="E46" s="87"/>
      <c r="F46" s="87"/>
      <c r="G46" s="87"/>
      <c r="H46" s="84"/>
      <c r="I46" s="84"/>
      <c r="J46" s="84"/>
      <c r="K46" s="84"/>
      <c r="L46" s="84"/>
      <c r="M46" s="84"/>
      <c r="N46" s="84"/>
      <c r="O46" s="84"/>
    </row>
    <row r="47" spans="1:15" x14ac:dyDescent="0.25">
      <c r="A47" s="850"/>
      <c r="B47" s="834" t="s">
        <v>128</v>
      </c>
      <c r="C47" s="835"/>
      <c r="D47" s="87"/>
      <c r="E47" s="87"/>
      <c r="F47" s="87"/>
      <c r="G47" s="87"/>
      <c r="H47" s="84"/>
      <c r="I47" s="84"/>
      <c r="J47" s="84"/>
      <c r="K47" s="84"/>
      <c r="L47" s="84"/>
      <c r="M47" s="84"/>
      <c r="N47" s="84"/>
      <c r="O47" s="84"/>
    </row>
    <row r="48" spans="1:15" x14ac:dyDescent="0.25">
      <c r="A48" s="850" t="s">
        <v>842</v>
      </c>
      <c r="B48" s="855" t="s">
        <v>926</v>
      </c>
      <c r="C48" s="835"/>
      <c r="D48" s="87"/>
      <c r="E48" s="87"/>
      <c r="F48" s="87"/>
      <c r="G48" s="87"/>
      <c r="H48" s="84"/>
      <c r="I48" s="84"/>
      <c r="J48" s="84"/>
      <c r="K48" s="84"/>
      <c r="L48" s="84"/>
      <c r="M48" s="84"/>
      <c r="N48" s="84"/>
      <c r="O48" s="84"/>
    </row>
    <row r="49" spans="1:15" x14ac:dyDescent="0.25">
      <c r="A49" s="850"/>
      <c r="B49" s="834" t="s">
        <v>832</v>
      </c>
      <c r="C49" s="835"/>
      <c r="D49" s="87"/>
      <c r="E49" s="87"/>
      <c r="F49" s="87"/>
      <c r="G49" s="87"/>
      <c r="H49" s="84"/>
      <c r="I49" s="84"/>
      <c r="J49" s="84"/>
      <c r="K49" s="84"/>
      <c r="L49" s="84"/>
      <c r="M49" s="84"/>
      <c r="N49" s="84"/>
      <c r="O49" s="84"/>
    </row>
    <row r="50" spans="1:15" x14ac:dyDescent="0.25">
      <c r="A50" s="850"/>
      <c r="B50" s="834" t="s">
        <v>844</v>
      </c>
      <c r="C50" s="835"/>
      <c r="D50" s="87"/>
      <c r="E50" s="87"/>
      <c r="F50" s="87"/>
      <c r="G50" s="87"/>
      <c r="H50" s="84"/>
      <c r="I50" s="84"/>
      <c r="J50" s="84"/>
      <c r="K50" s="84"/>
      <c r="L50" s="84"/>
      <c r="M50" s="84"/>
      <c r="N50" s="84"/>
      <c r="O50" s="84"/>
    </row>
    <row r="51" spans="1:15" x14ac:dyDescent="0.25">
      <c r="A51" s="850"/>
      <c r="B51" s="834" t="s">
        <v>845</v>
      </c>
      <c r="C51" s="835"/>
      <c r="D51" s="87"/>
      <c r="E51" s="87"/>
      <c r="F51" s="87"/>
      <c r="G51" s="87"/>
      <c r="H51" s="84"/>
      <c r="I51" s="84"/>
      <c r="J51" s="84"/>
      <c r="K51" s="84"/>
      <c r="L51" s="84"/>
      <c r="M51" s="84"/>
      <c r="N51" s="84"/>
      <c r="O51" s="84"/>
    </row>
    <row r="52" spans="1:15" x14ac:dyDescent="0.25">
      <c r="A52" s="850" t="s">
        <v>847</v>
      </c>
      <c r="B52" s="855" t="s">
        <v>927</v>
      </c>
      <c r="C52" s="835"/>
      <c r="D52" s="87"/>
      <c r="E52" s="87"/>
      <c r="F52" s="87"/>
      <c r="G52" s="87"/>
      <c r="H52" s="84"/>
      <c r="I52" s="84"/>
      <c r="J52" s="84"/>
      <c r="K52" s="84"/>
      <c r="L52" s="84"/>
      <c r="M52" s="84"/>
      <c r="N52" s="84"/>
      <c r="O52" s="84"/>
    </row>
    <row r="53" spans="1:15" x14ac:dyDescent="0.25">
      <c r="A53" s="850"/>
      <c r="B53" s="834" t="s">
        <v>832</v>
      </c>
      <c r="C53" s="835"/>
      <c r="D53" s="87"/>
      <c r="E53" s="87"/>
      <c r="F53" s="87"/>
      <c r="G53" s="87"/>
      <c r="H53" s="84"/>
      <c r="I53" s="84"/>
      <c r="J53" s="84"/>
      <c r="K53" s="84"/>
      <c r="L53" s="84"/>
      <c r="M53" s="84"/>
      <c r="N53" s="84"/>
      <c r="O53" s="84"/>
    </row>
    <row r="54" spans="1:15" x14ac:dyDescent="0.25">
      <c r="A54" s="850"/>
      <c r="B54" s="834" t="s">
        <v>844</v>
      </c>
      <c r="C54" s="835"/>
      <c r="D54" s="87"/>
      <c r="E54" s="87"/>
      <c r="F54" s="87"/>
      <c r="G54" s="87"/>
      <c r="H54" s="84"/>
      <c r="I54" s="84"/>
      <c r="J54" s="84"/>
      <c r="K54" s="84"/>
      <c r="L54" s="84"/>
      <c r="M54" s="84"/>
      <c r="N54" s="84"/>
      <c r="O54" s="84"/>
    </row>
    <row r="55" spans="1:15" x14ac:dyDescent="0.25">
      <c r="A55" s="850"/>
      <c r="B55" s="834" t="s">
        <v>845</v>
      </c>
      <c r="C55" s="835"/>
      <c r="D55" s="87"/>
      <c r="E55" s="87"/>
      <c r="F55" s="87"/>
      <c r="G55" s="87"/>
      <c r="H55" s="84"/>
      <c r="I55" s="84"/>
      <c r="J55" s="84"/>
      <c r="K55" s="84"/>
      <c r="L55" s="84"/>
      <c r="M55" s="84"/>
      <c r="N55" s="84"/>
      <c r="O55" s="84"/>
    </row>
    <row r="56" spans="1:15" x14ac:dyDescent="0.25">
      <c r="A56" s="850" t="s">
        <v>848</v>
      </c>
      <c r="B56" s="855" t="s">
        <v>928</v>
      </c>
      <c r="C56" s="835"/>
      <c r="D56" s="87"/>
      <c r="E56" s="87"/>
      <c r="F56" s="87"/>
      <c r="G56" s="87"/>
      <c r="H56" s="84"/>
      <c r="I56" s="84"/>
      <c r="J56" s="84"/>
      <c r="K56" s="84"/>
      <c r="L56" s="84"/>
      <c r="M56" s="84"/>
      <c r="N56" s="84"/>
      <c r="O56" s="84"/>
    </row>
    <row r="57" spans="1:15" x14ac:dyDescent="0.25">
      <c r="A57" s="850"/>
      <c r="B57" s="834" t="s">
        <v>832</v>
      </c>
      <c r="C57" s="835"/>
      <c r="D57" s="87"/>
      <c r="E57" s="87"/>
      <c r="F57" s="87"/>
      <c r="G57" s="87"/>
      <c r="H57" s="84"/>
      <c r="I57" s="84"/>
      <c r="J57" s="84"/>
      <c r="K57" s="84"/>
      <c r="L57" s="84"/>
      <c r="M57" s="84"/>
      <c r="N57" s="84"/>
      <c r="O57" s="84"/>
    </row>
    <row r="58" spans="1:15" x14ac:dyDescent="0.25">
      <c r="A58" s="850"/>
      <c r="B58" s="834" t="s">
        <v>844</v>
      </c>
      <c r="C58" s="835"/>
      <c r="D58" s="87"/>
      <c r="E58" s="87"/>
      <c r="F58" s="87"/>
      <c r="G58" s="87"/>
      <c r="H58" s="84"/>
      <c r="I58" s="84"/>
      <c r="J58" s="84"/>
      <c r="K58" s="84"/>
      <c r="L58" s="84"/>
      <c r="M58" s="84"/>
      <c r="N58" s="84"/>
      <c r="O58" s="84"/>
    </row>
    <row r="59" spans="1:15" x14ac:dyDescent="0.25">
      <c r="A59" s="850"/>
      <c r="B59" s="834" t="s">
        <v>845</v>
      </c>
      <c r="C59" s="835"/>
      <c r="D59" s="87"/>
      <c r="E59" s="87"/>
      <c r="F59" s="87"/>
      <c r="G59" s="87"/>
      <c r="H59" s="84"/>
      <c r="I59" s="84"/>
      <c r="J59" s="84"/>
      <c r="K59" s="84"/>
      <c r="L59" s="84"/>
      <c r="M59" s="84"/>
      <c r="N59" s="84"/>
      <c r="O59" s="84"/>
    </row>
    <row r="60" spans="1:15" x14ac:dyDescent="0.25">
      <c r="A60" s="849" t="s">
        <v>846</v>
      </c>
      <c r="B60" s="855" t="s">
        <v>929</v>
      </c>
      <c r="C60" s="835"/>
      <c r="D60" s="87"/>
      <c r="E60" s="87"/>
      <c r="F60" s="87"/>
      <c r="G60" s="87"/>
      <c r="H60" s="84"/>
      <c r="I60" s="84"/>
      <c r="J60" s="84"/>
      <c r="K60" s="84"/>
      <c r="L60" s="84"/>
      <c r="M60" s="84"/>
      <c r="N60" s="84"/>
      <c r="O60" s="84"/>
    </row>
    <row r="61" spans="1:15" x14ac:dyDescent="0.25">
      <c r="A61" s="849"/>
      <c r="B61" s="834" t="s">
        <v>832</v>
      </c>
      <c r="C61" s="835"/>
      <c r="D61" s="87"/>
      <c r="E61" s="87"/>
      <c r="F61" s="87"/>
      <c r="G61" s="87"/>
      <c r="H61" s="84"/>
      <c r="I61" s="84"/>
      <c r="J61" s="84"/>
      <c r="K61" s="84"/>
      <c r="L61" s="84"/>
      <c r="M61" s="84"/>
      <c r="N61" s="84"/>
      <c r="O61" s="84"/>
    </row>
    <row r="62" spans="1:15" x14ac:dyDescent="0.25">
      <c r="A62" s="849"/>
      <c r="B62" s="834" t="s">
        <v>128</v>
      </c>
      <c r="C62" s="835"/>
      <c r="D62" s="87"/>
      <c r="E62" s="87"/>
      <c r="F62" s="87"/>
      <c r="G62" s="87"/>
      <c r="H62" s="84"/>
      <c r="I62" s="84"/>
      <c r="J62" s="84"/>
      <c r="K62" s="84"/>
      <c r="L62" s="84"/>
      <c r="M62" s="84"/>
      <c r="N62" s="84"/>
      <c r="O62" s="84"/>
    </row>
    <row r="63" spans="1:15" x14ac:dyDescent="0.25">
      <c r="A63" s="851">
        <v>6</v>
      </c>
      <c r="B63" s="855" t="s">
        <v>930</v>
      </c>
      <c r="C63" s="835"/>
      <c r="D63" s="85"/>
      <c r="E63" s="85"/>
      <c r="F63" s="85"/>
      <c r="G63" s="85"/>
      <c r="H63" s="84"/>
      <c r="I63" s="84"/>
      <c r="J63" s="84"/>
      <c r="K63" s="84"/>
      <c r="L63" s="84"/>
      <c r="M63" s="84"/>
      <c r="N63" s="84"/>
      <c r="O63" s="84"/>
    </row>
    <row r="64" spans="1:15" x14ac:dyDescent="0.25">
      <c r="A64" s="849"/>
      <c r="B64" s="834" t="s">
        <v>849</v>
      </c>
      <c r="C64" s="835"/>
      <c r="D64" s="85"/>
      <c r="E64" s="85"/>
      <c r="F64" s="85"/>
      <c r="G64" s="85"/>
      <c r="H64" s="84"/>
      <c r="I64" s="84"/>
      <c r="J64" s="84"/>
      <c r="K64" s="84"/>
      <c r="L64" s="84"/>
      <c r="M64" s="84"/>
      <c r="N64" s="84"/>
      <c r="O64" s="84"/>
    </row>
    <row r="65" spans="1:15" x14ac:dyDescent="0.25">
      <c r="A65" s="849"/>
      <c r="B65" s="834" t="s">
        <v>850</v>
      </c>
      <c r="C65" s="835"/>
      <c r="D65" s="85"/>
      <c r="E65" s="85"/>
      <c r="F65" s="85"/>
      <c r="G65" s="85"/>
      <c r="H65" s="84"/>
      <c r="I65" s="84"/>
      <c r="J65" s="84"/>
      <c r="K65" s="84"/>
      <c r="L65" s="84"/>
      <c r="M65" s="84"/>
      <c r="N65" s="84"/>
      <c r="O65" s="84"/>
    </row>
    <row r="66" spans="1:15" x14ac:dyDescent="0.25">
      <c r="A66" s="849"/>
      <c r="B66" s="834" t="s">
        <v>128</v>
      </c>
      <c r="C66" s="835"/>
      <c r="D66" s="85"/>
      <c r="E66" s="85"/>
      <c r="F66" s="85"/>
      <c r="G66" s="85"/>
      <c r="H66" s="84"/>
      <c r="I66" s="84"/>
      <c r="J66" s="84"/>
      <c r="K66" s="84"/>
      <c r="L66" s="84"/>
      <c r="M66" s="84"/>
      <c r="N66" s="84"/>
      <c r="O66" s="84"/>
    </row>
    <row r="67" spans="1:15" x14ac:dyDescent="0.25">
      <c r="A67" s="849"/>
      <c r="B67" s="840" t="s">
        <v>851</v>
      </c>
      <c r="C67" s="835"/>
      <c r="D67" s="85"/>
      <c r="E67" s="85"/>
      <c r="F67" s="85"/>
      <c r="G67" s="85"/>
      <c r="H67" s="84"/>
      <c r="I67" s="84"/>
      <c r="J67" s="84"/>
      <c r="K67" s="84"/>
      <c r="L67" s="84"/>
      <c r="M67" s="84"/>
      <c r="N67" s="84"/>
      <c r="O67" s="84"/>
    </row>
    <row r="68" spans="1:15" x14ac:dyDescent="0.25">
      <c r="A68" s="849"/>
      <c r="B68" s="840" t="s">
        <v>852</v>
      </c>
      <c r="C68" s="835"/>
      <c r="D68" s="85"/>
      <c r="E68" s="85"/>
      <c r="F68" s="85"/>
      <c r="G68" s="85"/>
      <c r="H68" s="84"/>
      <c r="I68" s="84"/>
      <c r="J68" s="84"/>
      <c r="K68" s="84"/>
      <c r="L68" s="84"/>
      <c r="M68" s="84"/>
      <c r="N68" s="84"/>
      <c r="O68" s="84"/>
    </row>
    <row r="69" spans="1:15" x14ac:dyDescent="0.25">
      <c r="A69" s="849"/>
      <c r="B69" s="840" t="s">
        <v>853</v>
      </c>
      <c r="C69" s="835"/>
      <c r="D69" s="85"/>
      <c r="E69" s="85"/>
      <c r="F69" s="85"/>
      <c r="G69" s="85"/>
      <c r="H69" s="84"/>
      <c r="I69" s="84"/>
      <c r="J69" s="84"/>
      <c r="K69" s="84"/>
      <c r="L69" s="84"/>
      <c r="M69" s="84"/>
      <c r="N69" s="84"/>
      <c r="O69" s="84"/>
    </row>
    <row r="70" spans="1:15" x14ac:dyDescent="0.25">
      <c r="A70" s="849"/>
      <c r="B70" s="840" t="s">
        <v>854</v>
      </c>
      <c r="C70" s="835"/>
      <c r="D70" s="85"/>
      <c r="E70" s="85"/>
      <c r="F70" s="85"/>
      <c r="G70" s="85"/>
      <c r="H70" s="84"/>
      <c r="I70" s="84"/>
      <c r="J70" s="84"/>
      <c r="K70" s="84"/>
      <c r="L70" s="84"/>
      <c r="M70" s="84"/>
      <c r="N70" s="84"/>
      <c r="O70" s="84"/>
    </row>
    <row r="71" spans="1:15" x14ac:dyDescent="0.25">
      <c r="A71" s="849" t="s">
        <v>861</v>
      </c>
      <c r="B71" s="855" t="s">
        <v>931</v>
      </c>
      <c r="C71" s="835"/>
      <c r="D71" s="87"/>
      <c r="E71" s="87"/>
      <c r="F71" s="87"/>
      <c r="G71" s="87"/>
      <c r="H71" s="84"/>
      <c r="I71" s="84"/>
      <c r="J71" s="84"/>
      <c r="K71" s="84"/>
      <c r="L71" s="84"/>
      <c r="M71" s="84"/>
      <c r="N71" s="84"/>
      <c r="O71" s="84"/>
    </row>
    <row r="72" spans="1:15" x14ac:dyDescent="0.25">
      <c r="A72" s="849"/>
      <c r="B72" s="840" t="s">
        <v>860</v>
      </c>
      <c r="C72" s="835"/>
      <c r="D72" s="87"/>
      <c r="E72" s="87"/>
      <c r="F72" s="87"/>
      <c r="G72" s="87"/>
      <c r="H72" s="84"/>
      <c r="I72" s="84"/>
      <c r="J72" s="84"/>
      <c r="K72" s="84"/>
      <c r="L72" s="84"/>
      <c r="M72" s="84"/>
      <c r="N72" s="84"/>
      <c r="O72" s="84"/>
    </row>
    <row r="73" spans="1:15" x14ac:dyDescent="0.25">
      <c r="A73" s="849"/>
      <c r="B73" s="840" t="s">
        <v>829</v>
      </c>
      <c r="C73" s="835"/>
      <c r="D73" s="87"/>
      <c r="E73" s="87"/>
      <c r="F73" s="87"/>
      <c r="G73" s="87"/>
      <c r="H73" s="84"/>
      <c r="I73" s="84"/>
      <c r="J73" s="84"/>
      <c r="K73" s="84"/>
      <c r="L73" s="84"/>
      <c r="M73" s="84"/>
      <c r="N73" s="84"/>
      <c r="O73" s="84"/>
    </row>
    <row r="74" spans="1:15" x14ac:dyDescent="0.25">
      <c r="A74" s="849"/>
      <c r="B74" s="840" t="s">
        <v>850</v>
      </c>
      <c r="C74" s="835"/>
      <c r="D74" s="87"/>
      <c r="E74" s="87"/>
      <c r="F74" s="87"/>
      <c r="G74" s="87"/>
      <c r="H74" s="84"/>
      <c r="I74" s="84"/>
      <c r="J74" s="84"/>
      <c r="K74" s="84"/>
      <c r="L74" s="84"/>
      <c r="M74" s="84"/>
      <c r="N74" s="84"/>
      <c r="O74" s="84"/>
    </row>
    <row r="75" spans="1:15" x14ac:dyDescent="0.25">
      <c r="A75" s="849"/>
      <c r="B75" s="840" t="s">
        <v>909</v>
      </c>
      <c r="C75" s="835"/>
      <c r="D75" s="87"/>
      <c r="E75" s="87"/>
      <c r="F75" s="87"/>
      <c r="G75" s="87"/>
      <c r="H75" s="84"/>
      <c r="I75" s="84"/>
      <c r="J75" s="84"/>
      <c r="K75" s="84"/>
      <c r="L75" s="84"/>
      <c r="M75" s="84"/>
      <c r="N75" s="84"/>
      <c r="O75" s="84"/>
    </row>
    <row r="76" spans="1:15" x14ac:dyDescent="0.25">
      <c r="A76" s="849"/>
      <c r="B76" s="840" t="s">
        <v>855</v>
      </c>
      <c r="C76" s="835"/>
      <c r="D76" s="87"/>
      <c r="E76" s="87"/>
      <c r="F76" s="87"/>
      <c r="G76" s="87"/>
      <c r="H76" s="84"/>
      <c r="I76" s="84"/>
      <c r="J76" s="84"/>
      <c r="K76" s="84"/>
      <c r="L76" s="84"/>
      <c r="M76" s="84"/>
      <c r="N76" s="84"/>
      <c r="O76" s="84"/>
    </row>
    <row r="77" spans="1:15" x14ac:dyDescent="0.25">
      <c r="A77" s="849"/>
      <c r="B77" s="840" t="s">
        <v>856</v>
      </c>
      <c r="C77" s="835"/>
      <c r="D77" s="87"/>
      <c r="E77" s="87"/>
      <c r="F77" s="87"/>
      <c r="G77" s="87"/>
      <c r="H77" s="84"/>
      <c r="I77" s="84"/>
      <c r="J77" s="84"/>
      <c r="K77" s="84"/>
      <c r="L77" s="84"/>
      <c r="M77" s="84"/>
      <c r="N77" s="84"/>
      <c r="O77" s="84"/>
    </row>
    <row r="78" spans="1:15" x14ac:dyDescent="0.25">
      <c r="A78" s="849"/>
      <c r="B78" s="840" t="s">
        <v>857</v>
      </c>
      <c r="C78" s="835"/>
      <c r="D78" s="87"/>
      <c r="E78" s="87"/>
      <c r="F78" s="87"/>
      <c r="G78" s="87"/>
      <c r="H78" s="84"/>
      <c r="I78" s="84"/>
      <c r="J78" s="84"/>
      <c r="K78" s="84"/>
      <c r="L78" s="84"/>
      <c r="M78" s="84"/>
      <c r="N78" s="84"/>
      <c r="O78" s="84"/>
    </row>
    <row r="79" spans="1:15" x14ac:dyDescent="0.25">
      <c r="A79" s="849"/>
      <c r="B79" s="840" t="s">
        <v>858</v>
      </c>
      <c r="C79" s="835"/>
      <c r="D79" s="87"/>
      <c r="E79" s="87"/>
      <c r="F79" s="87"/>
      <c r="G79" s="87"/>
      <c r="H79" s="84"/>
      <c r="I79" s="84"/>
      <c r="J79" s="84"/>
      <c r="K79" s="84"/>
      <c r="L79" s="84"/>
      <c r="M79" s="84"/>
      <c r="N79" s="84"/>
      <c r="O79" s="84"/>
    </row>
    <row r="80" spans="1:15" x14ac:dyDescent="0.25">
      <c r="A80" s="849"/>
      <c r="B80" s="840" t="s">
        <v>859</v>
      </c>
      <c r="C80" s="835"/>
      <c r="D80" s="87"/>
      <c r="E80" s="87"/>
      <c r="F80" s="87"/>
      <c r="G80" s="87"/>
      <c r="H80" s="84"/>
      <c r="I80" s="84"/>
      <c r="J80" s="84"/>
      <c r="K80" s="84"/>
      <c r="L80" s="84"/>
      <c r="M80" s="84"/>
      <c r="N80" s="84"/>
      <c r="O80" s="84"/>
    </row>
    <row r="81" spans="1:15" x14ac:dyDescent="0.25">
      <c r="A81" s="849" t="s">
        <v>862</v>
      </c>
      <c r="B81" s="855" t="s">
        <v>932</v>
      </c>
      <c r="C81" s="835"/>
      <c r="D81" s="87"/>
      <c r="E81" s="87"/>
      <c r="F81" s="87"/>
      <c r="G81" s="87"/>
      <c r="H81" s="84"/>
      <c r="I81" s="84"/>
      <c r="J81" s="84"/>
      <c r="K81" s="84"/>
      <c r="L81" s="84"/>
      <c r="M81" s="84"/>
      <c r="N81" s="84"/>
      <c r="O81" s="84"/>
    </row>
    <row r="82" spans="1:15" x14ac:dyDescent="0.25">
      <c r="A82" s="849"/>
      <c r="B82" s="854" t="s">
        <v>910</v>
      </c>
      <c r="C82" s="835"/>
      <c r="D82" s="87"/>
      <c r="E82" s="87"/>
      <c r="F82" s="87"/>
      <c r="G82" s="87"/>
      <c r="H82" s="84"/>
      <c r="I82" s="84"/>
      <c r="J82" s="84"/>
      <c r="K82" s="84"/>
      <c r="L82" s="84"/>
      <c r="M82" s="84"/>
      <c r="N82" s="84"/>
      <c r="O82" s="84"/>
    </row>
    <row r="83" spans="1:15" x14ac:dyDescent="0.25">
      <c r="A83" s="849"/>
      <c r="B83" s="834" t="s">
        <v>829</v>
      </c>
      <c r="C83" s="835"/>
      <c r="D83" s="87"/>
      <c r="E83" s="87"/>
      <c r="F83" s="87"/>
      <c r="G83" s="87"/>
      <c r="H83" s="84"/>
      <c r="I83" s="84"/>
      <c r="J83" s="84"/>
      <c r="K83" s="84"/>
      <c r="L83" s="84"/>
      <c r="M83" s="84"/>
      <c r="N83" s="84"/>
      <c r="O83" s="84"/>
    </row>
    <row r="84" spans="1:15" x14ac:dyDescent="0.25">
      <c r="A84" s="849"/>
      <c r="B84" s="834" t="s">
        <v>850</v>
      </c>
      <c r="C84" s="835"/>
      <c r="D84" s="87"/>
      <c r="E84" s="87"/>
      <c r="F84" s="87"/>
      <c r="G84" s="87"/>
      <c r="H84" s="84"/>
      <c r="I84" s="84"/>
      <c r="J84" s="84"/>
      <c r="K84" s="84"/>
      <c r="L84" s="84"/>
      <c r="M84" s="84"/>
      <c r="N84" s="84"/>
      <c r="O84" s="84"/>
    </row>
    <row r="85" spans="1:15" x14ac:dyDescent="0.25">
      <c r="A85" s="849"/>
      <c r="B85" s="854" t="s">
        <v>911</v>
      </c>
      <c r="C85" s="835"/>
      <c r="D85" s="87"/>
      <c r="E85" s="87"/>
      <c r="F85" s="87"/>
      <c r="G85" s="87"/>
      <c r="H85" s="84"/>
      <c r="I85" s="84"/>
      <c r="J85" s="84"/>
      <c r="K85" s="84"/>
      <c r="L85" s="84"/>
      <c r="M85" s="84"/>
      <c r="N85" s="84"/>
      <c r="O85" s="84"/>
    </row>
    <row r="86" spans="1:15" x14ac:dyDescent="0.25">
      <c r="A86" s="849"/>
      <c r="B86" s="834" t="s">
        <v>863</v>
      </c>
      <c r="C86" s="835"/>
      <c r="D86" s="87"/>
      <c r="E86" s="87"/>
      <c r="F86" s="87"/>
      <c r="G86" s="87"/>
      <c r="H86" s="84"/>
      <c r="I86" s="84"/>
      <c r="J86" s="84"/>
      <c r="K86" s="84"/>
      <c r="L86" s="84"/>
      <c r="M86" s="84"/>
      <c r="N86" s="84"/>
      <c r="O86" s="84"/>
    </row>
    <row r="87" spans="1:15" x14ac:dyDescent="0.25">
      <c r="A87" s="849"/>
      <c r="B87" s="834" t="s">
        <v>864</v>
      </c>
      <c r="C87" s="835"/>
      <c r="D87" s="87"/>
      <c r="E87" s="87"/>
      <c r="F87" s="87"/>
      <c r="G87" s="87"/>
      <c r="H87" s="84"/>
      <c r="I87" s="84"/>
      <c r="J87" s="84"/>
      <c r="K87" s="84"/>
      <c r="L87" s="84"/>
      <c r="M87" s="84"/>
      <c r="N87" s="84"/>
      <c r="O87" s="84"/>
    </row>
    <row r="88" spans="1:15" x14ac:dyDescent="0.25">
      <c r="A88" s="849"/>
      <c r="B88" s="834" t="s">
        <v>865</v>
      </c>
      <c r="C88" s="835"/>
      <c r="D88" s="87"/>
      <c r="E88" s="87"/>
      <c r="F88" s="87"/>
      <c r="G88" s="87"/>
      <c r="H88" s="84"/>
      <c r="I88" s="84"/>
      <c r="J88" s="84"/>
      <c r="K88" s="84"/>
      <c r="L88" s="84"/>
      <c r="M88" s="84"/>
      <c r="N88" s="84"/>
      <c r="O88" s="84"/>
    </row>
    <row r="89" spans="1:15" x14ac:dyDescent="0.25">
      <c r="A89" s="849"/>
      <c r="B89" s="834" t="s">
        <v>866</v>
      </c>
      <c r="C89" s="835"/>
      <c r="D89" s="87"/>
      <c r="E89" s="87"/>
      <c r="F89" s="87"/>
      <c r="G89" s="87"/>
      <c r="H89" s="84"/>
      <c r="I89" s="84"/>
      <c r="J89" s="84"/>
      <c r="K89" s="84"/>
      <c r="L89" s="84"/>
      <c r="M89" s="84"/>
      <c r="N89" s="84"/>
      <c r="O89" s="84"/>
    </row>
    <row r="90" spans="1:15" x14ac:dyDescent="0.25">
      <c r="A90" s="850" t="s">
        <v>867</v>
      </c>
      <c r="B90" s="855" t="s">
        <v>933</v>
      </c>
      <c r="C90" s="835"/>
      <c r="D90" s="87"/>
      <c r="E90" s="87"/>
      <c r="F90" s="87"/>
      <c r="G90" s="87"/>
      <c r="H90" s="84"/>
      <c r="I90" s="84"/>
      <c r="J90" s="84"/>
      <c r="K90" s="84"/>
      <c r="L90" s="84"/>
      <c r="M90" s="84"/>
      <c r="N90" s="84"/>
      <c r="O90" s="84"/>
    </row>
    <row r="91" spans="1:15" x14ac:dyDescent="0.25">
      <c r="A91" s="850"/>
      <c r="B91" s="840" t="s">
        <v>874</v>
      </c>
      <c r="C91" s="835"/>
      <c r="D91" s="87"/>
      <c r="E91" s="87"/>
      <c r="F91" s="87"/>
      <c r="G91" s="87"/>
      <c r="H91" s="84"/>
      <c r="I91" s="84"/>
      <c r="J91" s="84"/>
      <c r="K91" s="84"/>
      <c r="L91" s="84"/>
      <c r="M91" s="84"/>
      <c r="N91" s="84"/>
      <c r="O91" s="84"/>
    </row>
    <row r="92" spans="1:15" x14ac:dyDescent="0.25">
      <c r="A92" s="850"/>
      <c r="B92" s="840" t="s">
        <v>868</v>
      </c>
      <c r="C92" s="835"/>
      <c r="D92" s="87"/>
      <c r="E92" s="87"/>
      <c r="F92" s="87"/>
      <c r="G92" s="87"/>
      <c r="H92" s="84"/>
      <c r="I92" s="84"/>
      <c r="J92" s="84"/>
      <c r="K92" s="84"/>
      <c r="L92" s="84"/>
      <c r="M92" s="84"/>
      <c r="N92" s="84"/>
      <c r="O92" s="84"/>
    </row>
    <row r="93" spans="1:15" x14ac:dyDescent="0.25">
      <c r="A93" s="850"/>
      <c r="B93" s="840" t="s">
        <v>869</v>
      </c>
      <c r="C93" s="835"/>
      <c r="D93" s="87"/>
      <c r="E93" s="87"/>
      <c r="F93" s="87"/>
      <c r="G93" s="87"/>
      <c r="H93" s="84"/>
      <c r="I93" s="84"/>
      <c r="J93" s="84"/>
      <c r="K93" s="84"/>
      <c r="L93" s="84"/>
      <c r="M93" s="84"/>
      <c r="N93" s="84"/>
      <c r="O93" s="84"/>
    </row>
    <row r="94" spans="1:15" x14ac:dyDescent="0.25">
      <c r="A94" s="850"/>
      <c r="B94" s="840" t="s">
        <v>870</v>
      </c>
      <c r="C94" s="835"/>
      <c r="D94" s="87"/>
      <c r="E94" s="87"/>
      <c r="F94" s="87"/>
      <c r="G94" s="87"/>
      <c r="H94" s="84"/>
      <c r="I94" s="84"/>
      <c r="J94" s="84"/>
      <c r="K94" s="84"/>
      <c r="L94" s="84"/>
      <c r="M94" s="84"/>
      <c r="N94" s="84"/>
      <c r="O94" s="84"/>
    </row>
    <row r="95" spans="1:15" x14ac:dyDescent="0.25">
      <c r="A95" s="850"/>
      <c r="B95" s="840" t="s">
        <v>871</v>
      </c>
      <c r="C95" s="835"/>
      <c r="D95" s="87"/>
      <c r="E95" s="87"/>
      <c r="F95" s="87"/>
      <c r="G95" s="87"/>
      <c r="H95" s="84"/>
      <c r="I95" s="84"/>
      <c r="J95" s="84"/>
      <c r="K95" s="84"/>
      <c r="L95" s="84"/>
      <c r="M95" s="84"/>
      <c r="N95" s="84"/>
      <c r="O95" s="84"/>
    </row>
    <row r="96" spans="1:15" x14ac:dyDescent="0.25">
      <c r="A96" s="850"/>
      <c r="B96" s="840" t="s">
        <v>872</v>
      </c>
      <c r="C96" s="835"/>
      <c r="D96" s="87"/>
      <c r="E96" s="87"/>
      <c r="F96" s="87"/>
      <c r="G96" s="87"/>
      <c r="H96" s="84"/>
      <c r="I96" s="84"/>
      <c r="J96" s="84"/>
      <c r="K96" s="84"/>
      <c r="L96" s="84"/>
      <c r="M96" s="84"/>
      <c r="N96" s="84"/>
      <c r="O96" s="84"/>
    </row>
    <row r="97" spans="1:15" x14ac:dyDescent="0.25">
      <c r="A97" s="850"/>
      <c r="B97" s="840" t="s">
        <v>873</v>
      </c>
      <c r="C97" s="835"/>
      <c r="D97" s="87"/>
      <c r="E97" s="87"/>
      <c r="F97" s="87"/>
      <c r="G97" s="87"/>
      <c r="H97" s="84"/>
      <c r="I97" s="84"/>
      <c r="J97" s="84"/>
      <c r="K97" s="84"/>
      <c r="L97" s="84"/>
      <c r="M97" s="84"/>
      <c r="N97" s="84"/>
      <c r="O97" s="84"/>
    </row>
    <row r="98" spans="1:15" x14ac:dyDescent="0.25">
      <c r="A98" s="850"/>
      <c r="B98" s="840" t="s">
        <v>897</v>
      </c>
      <c r="C98" s="835"/>
      <c r="D98" s="87"/>
      <c r="E98" s="87"/>
      <c r="F98" s="87"/>
      <c r="G98" s="87"/>
      <c r="H98" s="84"/>
      <c r="I98" s="84"/>
      <c r="J98" s="84"/>
      <c r="K98" s="84"/>
      <c r="L98" s="84"/>
      <c r="M98" s="84"/>
      <c r="N98" s="84"/>
      <c r="O98" s="84"/>
    </row>
    <row r="99" spans="1:15" x14ac:dyDescent="0.25">
      <c r="A99" s="850"/>
      <c r="B99" s="840" t="s">
        <v>898</v>
      </c>
      <c r="C99" s="835"/>
      <c r="D99" s="87"/>
      <c r="E99" s="87"/>
      <c r="F99" s="87"/>
      <c r="G99" s="87"/>
      <c r="H99" s="84"/>
      <c r="I99" s="84"/>
      <c r="J99" s="84"/>
      <c r="K99" s="84"/>
      <c r="L99" s="84"/>
      <c r="M99" s="84"/>
      <c r="N99" s="84"/>
      <c r="O99" s="84"/>
    </row>
    <row r="100" spans="1:15" x14ac:dyDescent="0.25">
      <c r="A100" s="850"/>
      <c r="B100" s="834"/>
      <c r="C100" s="835"/>
      <c r="D100" s="87"/>
      <c r="E100" s="87"/>
      <c r="F100" s="87"/>
      <c r="G100" s="87"/>
      <c r="H100" s="84"/>
      <c r="I100" s="84"/>
      <c r="J100" s="84"/>
      <c r="K100" s="84"/>
      <c r="L100" s="84"/>
      <c r="M100" s="84"/>
      <c r="N100" s="84"/>
      <c r="O100" s="84"/>
    </row>
    <row r="101" spans="1:15" x14ac:dyDescent="0.25">
      <c r="A101" s="850">
        <v>2</v>
      </c>
      <c r="B101" s="855" t="s">
        <v>934</v>
      </c>
      <c r="C101" s="835"/>
      <c r="D101" s="87"/>
      <c r="E101" s="87"/>
      <c r="F101" s="87"/>
      <c r="G101" s="87"/>
      <c r="H101" s="84"/>
      <c r="I101" s="84"/>
      <c r="J101" s="84"/>
      <c r="K101" s="84"/>
      <c r="L101" s="84"/>
      <c r="M101" s="84"/>
      <c r="N101" s="84"/>
      <c r="O101" s="84"/>
    </row>
    <row r="102" spans="1:15" x14ac:dyDescent="0.25">
      <c r="A102" s="850"/>
      <c r="B102" s="841" t="s">
        <v>878</v>
      </c>
      <c r="C102" s="835"/>
      <c r="D102" s="87"/>
      <c r="E102" s="87"/>
      <c r="F102" s="87"/>
      <c r="G102" s="87"/>
      <c r="H102" s="84"/>
      <c r="I102" s="84"/>
      <c r="J102" s="84"/>
      <c r="K102" s="84"/>
      <c r="L102" s="84"/>
      <c r="M102" s="84"/>
      <c r="N102" s="84"/>
      <c r="O102" s="84"/>
    </row>
    <row r="103" spans="1:15" x14ac:dyDescent="0.25">
      <c r="A103" s="850"/>
      <c r="B103" s="841" t="s">
        <v>912</v>
      </c>
      <c r="C103" s="835"/>
      <c r="D103" s="87"/>
      <c r="E103" s="87"/>
      <c r="F103" s="87"/>
      <c r="G103" s="87"/>
      <c r="H103" s="84"/>
      <c r="I103" s="84"/>
      <c r="J103" s="84"/>
      <c r="K103" s="84"/>
      <c r="L103" s="84"/>
      <c r="M103" s="84"/>
      <c r="N103" s="84"/>
      <c r="O103" s="84"/>
    </row>
    <row r="104" spans="1:15" ht="30" x14ac:dyDescent="0.25">
      <c r="A104" s="850"/>
      <c r="B104" s="841" t="s">
        <v>875</v>
      </c>
      <c r="C104" s="835"/>
      <c r="D104" s="87"/>
      <c r="E104" s="87"/>
      <c r="F104" s="87"/>
      <c r="G104" s="87"/>
      <c r="H104" s="84"/>
      <c r="I104" s="84"/>
      <c r="J104" s="84"/>
      <c r="K104" s="84"/>
      <c r="L104" s="84"/>
      <c r="M104" s="84"/>
      <c r="N104" s="84"/>
      <c r="O104" s="84"/>
    </row>
    <row r="105" spans="1:15" ht="30" x14ac:dyDescent="0.25">
      <c r="A105" s="850"/>
      <c r="B105" s="841" t="s">
        <v>876</v>
      </c>
      <c r="C105" s="835"/>
      <c r="D105" s="87"/>
      <c r="E105" s="87"/>
      <c r="F105" s="87"/>
      <c r="G105" s="87"/>
      <c r="H105" s="84"/>
      <c r="I105" s="84"/>
      <c r="J105" s="84"/>
      <c r="K105" s="84"/>
      <c r="L105" s="84"/>
      <c r="M105" s="84"/>
      <c r="N105" s="84"/>
      <c r="O105" s="84"/>
    </row>
    <row r="106" spans="1:15" ht="30" x14ac:dyDescent="0.25">
      <c r="A106" s="850"/>
      <c r="B106" s="841" t="s">
        <v>877</v>
      </c>
      <c r="C106" s="835"/>
      <c r="D106" s="87"/>
      <c r="E106" s="87"/>
      <c r="F106" s="87"/>
      <c r="G106" s="87"/>
      <c r="H106" s="84"/>
      <c r="I106" s="84"/>
      <c r="J106" s="84"/>
      <c r="K106" s="84"/>
      <c r="L106" s="84"/>
      <c r="M106" s="84"/>
      <c r="N106" s="84"/>
      <c r="O106" s="84"/>
    </row>
    <row r="107" spans="1:15" x14ac:dyDescent="0.25">
      <c r="A107" s="850" t="s">
        <v>882</v>
      </c>
      <c r="B107" s="841" t="s">
        <v>935</v>
      </c>
      <c r="C107" s="835"/>
      <c r="D107" s="87"/>
      <c r="E107" s="87"/>
      <c r="F107" s="87"/>
      <c r="G107" s="87"/>
      <c r="H107" s="84"/>
      <c r="I107" s="84"/>
      <c r="J107" s="84"/>
      <c r="K107" s="84"/>
      <c r="L107" s="84"/>
      <c r="M107" s="84"/>
      <c r="N107" s="84"/>
      <c r="O107" s="84"/>
    </row>
    <row r="108" spans="1:15" x14ac:dyDescent="0.25">
      <c r="A108" s="850"/>
      <c r="B108" s="841" t="s">
        <v>913</v>
      </c>
      <c r="C108" s="835"/>
      <c r="D108" s="87"/>
      <c r="E108" s="87"/>
      <c r="F108" s="87"/>
      <c r="G108" s="87"/>
      <c r="H108" s="84"/>
      <c r="I108" s="84"/>
      <c r="J108" s="84"/>
      <c r="K108" s="84"/>
      <c r="L108" s="84"/>
      <c r="M108" s="84"/>
      <c r="N108" s="84"/>
      <c r="O108" s="84"/>
    </row>
    <row r="109" spans="1:15" ht="30" x14ac:dyDescent="0.25">
      <c r="A109" s="850"/>
      <c r="B109" s="841" t="s">
        <v>879</v>
      </c>
      <c r="C109" s="835"/>
      <c r="D109" s="87"/>
      <c r="E109" s="87"/>
      <c r="F109" s="87"/>
      <c r="G109" s="87"/>
      <c r="H109" s="84"/>
      <c r="I109" s="84"/>
      <c r="J109" s="84"/>
      <c r="K109" s="84"/>
      <c r="L109" s="84"/>
      <c r="M109" s="84"/>
      <c r="N109" s="84"/>
      <c r="O109" s="84"/>
    </row>
    <row r="110" spans="1:15" ht="30" x14ac:dyDescent="0.25">
      <c r="A110" s="850"/>
      <c r="B110" s="841" t="s">
        <v>880</v>
      </c>
      <c r="C110" s="835"/>
      <c r="D110" s="87"/>
      <c r="E110" s="87"/>
      <c r="F110" s="87"/>
      <c r="G110" s="87"/>
      <c r="H110" s="84"/>
      <c r="I110" s="84"/>
      <c r="J110" s="84"/>
      <c r="K110" s="84"/>
      <c r="L110" s="84"/>
      <c r="M110" s="84"/>
      <c r="N110" s="84"/>
      <c r="O110" s="84"/>
    </row>
    <row r="111" spans="1:15" ht="30" x14ac:dyDescent="0.25">
      <c r="A111" s="850"/>
      <c r="B111" s="841" t="s">
        <v>881</v>
      </c>
      <c r="C111" s="835"/>
      <c r="D111" s="87"/>
      <c r="E111" s="87"/>
      <c r="F111" s="87"/>
      <c r="G111" s="87"/>
      <c r="H111" s="84"/>
      <c r="I111" s="84"/>
      <c r="J111" s="84"/>
      <c r="K111" s="84"/>
      <c r="L111" s="84"/>
      <c r="M111" s="84"/>
      <c r="N111" s="84"/>
      <c r="O111" s="84"/>
    </row>
    <row r="112" spans="1:15" x14ac:dyDescent="0.25">
      <c r="A112" s="850" t="s">
        <v>883</v>
      </c>
      <c r="B112" s="834" t="s">
        <v>816</v>
      </c>
      <c r="C112" s="835"/>
      <c r="D112" s="87"/>
      <c r="E112" s="87"/>
      <c r="F112" s="87"/>
      <c r="G112" s="87"/>
      <c r="H112" s="84"/>
      <c r="I112" s="84"/>
      <c r="J112" s="84"/>
      <c r="K112" s="84"/>
      <c r="L112" s="84"/>
      <c r="M112" s="84"/>
      <c r="N112" s="84"/>
      <c r="O112" s="84"/>
    </row>
    <row r="113" spans="1:15" x14ac:dyDescent="0.25">
      <c r="A113" s="850"/>
      <c r="B113" s="834" t="s">
        <v>817</v>
      </c>
      <c r="C113" s="835"/>
      <c r="D113" s="87"/>
      <c r="E113" s="87"/>
      <c r="F113" s="87"/>
      <c r="G113" s="87"/>
      <c r="H113" s="84"/>
      <c r="I113" s="84"/>
      <c r="J113" s="84"/>
      <c r="K113" s="84"/>
      <c r="L113" s="84"/>
      <c r="M113" s="84"/>
      <c r="N113" s="84"/>
      <c r="O113" s="84"/>
    </row>
    <row r="114" spans="1:15" x14ac:dyDescent="0.25">
      <c r="A114" s="850">
        <v>9</v>
      </c>
      <c r="B114" s="834" t="s">
        <v>884</v>
      </c>
      <c r="C114" s="835"/>
      <c r="D114" s="87"/>
      <c r="E114" s="87"/>
      <c r="F114" s="87"/>
      <c r="G114" s="87"/>
      <c r="H114" s="84"/>
      <c r="I114" s="84"/>
      <c r="J114" s="84"/>
      <c r="K114" s="84"/>
      <c r="L114" s="84"/>
      <c r="M114" s="84"/>
      <c r="N114" s="84"/>
      <c r="O114" s="84"/>
    </row>
    <row r="115" spans="1:15" x14ac:dyDescent="0.25">
      <c r="A115" s="850" t="s">
        <v>887</v>
      </c>
      <c r="B115" s="855" t="s">
        <v>936</v>
      </c>
      <c r="C115" s="835"/>
      <c r="D115" s="87"/>
      <c r="E115" s="87"/>
      <c r="F115" s="87"/>
      <c r="G115" s="87"/>
      <c r="H115" s="84"/>
      <c r="I115" s="84"/>
      <c r="J115" s="84"/>
      <c r="K115" s="84"/>
      <c r="L115" s="84"/>
      <c r="M115" s="84"/>
      <c r="N115" s="84"/>
      <c r="O115" s="84"/>
    </row>
    <row r="116" spans="1:15" x14ac:dyDescent="0.25">
      <c r="A116" s="850"/>
      <c r="B116" s="854" t="s">
        <v>885</v>
      </c>
      <c r="C116" s="835"/>
      <c r="D116" s="85"/>
      <c r="E116" s="85"/>
      <c r="F116" s="85"/>
      <c r="G116" s="85"/>
      <c r="H116" s="84"/>
      <c r="I116" s="84"/>
      <c r="J116" s="84"/>
      <c r="K116" s="84"/>
      <c r="L116" s="84"/>
      <c r="M116" s="84"/>
      <c r="N116" s="84"/>
      <c r="O116" s="84"/>
    </row>
    <row r="117" spans="1:15" x14ac:dyDescent="0.25">
      <c r="A117" s="849"/>
      <c r="B117" s="834" t="s">
        <v>128</v>
      </c>
      <c r="C117" s="835"/>
      <c r="D117" s="84"/>
      <c r="E117" s="84"/>
      <c r="F117" s="84"/>
      <c r="G117" s="84"/>
      <c r="H117" s="84"/>
      <c r="I117" s="84"/>
      <c r="J117" s="84"/>
      <c r="K117" s="84"/>
      <c r="L117" s="84"/>
      <c r="M117" s="84"/>
      <c r="N117" s="84"/>
      <c r="O117" s="84"/>
    </row>
    <row r="118" spans="1:15" x14ac:dyDescent="0.25">
      <c r="A118" s="849" t="s">
        <v>886</v>
      </c>
      <c r="B118" s="855" t="s">
        <v>937</v>
      </c>
      <c r="C118" s="835"/>
      <c r="D118" s="84"/>
      <c r="E118" s="84"/>
      <c r="F118" s="84"/>
      <c r="G118" s="84"/>
      <c r="H118" s="84"/>
      <c r="I118" s="84"/>
      <c r="J118" s="84"/>
      <c r="K118" s="84"/>
      <c r="L118" s="84"/>
      <c r="M118" s="84"/>
      <c r="N118" s="84"/>
      <c r="O118" s="84"/>
    </row>
    <row r="119" spans="1:15" x14ac:dyDescent="0.25">
      <c r="A119" s="849"/>
      <c r="B119" s="834" t="s">
        <v>885</v>
      </c>
      <c r="C119" s="835"/>
      <c r="D119" s="84"/>
      <c r="E119" s="84"/>
      <c r="F119" s="84"/>
      <c r="G119" s="84"/>
      <c r="H119" s="84"/>
      <c r="I119" s="84"/>
      <c r="J119" s="84"/>
      <c r="K119" s="84"/>
      <c r="L119" s="84"/>
      <c r="M119" s="84"/>
      <c r="N119" s="84"/>
      <c r="O119" s="84"/>
    </row>
    <row r="120" spans="1:15" x14ac:dyDescent="0.25">
      <c r="A120" s="849"/>
      <c r="B120" s="834" t="s">
        <v>128</v>
      </c>
      <c r="C120" s="835"/>
      <c r="D120" s="84"/>
      <c r="E120" s="84"/>
      <c r="F120" s="84"/>
      <c r="G120" s="84"/>
      <c r="H120" s="84"/>
      <c r="I120" s="84"/>
      <c r="J120" s="84"/>
      <c r="K120" s="84"/>
      <c r="L120" s="84"/>
      <c r="M120" s="84"/>
      <c r="N120" s="84"/>
      <c r="O120" s="84"/>
    </row>
    <row r="121" spans="1:15" x14ac:dyDescent="0.25">
      <c r="A121" s="849" t="s">
        <v>888</v>
      </c>
      <c r="B121" s="855" t="s">
        <v>938</v>
      </c>
      <c r="C121" s="835"/>
      <c r="D121" s="84"/>
      <c r="E121" s="84"/>
      <c r="F121" s="84"/>
      <c r="G121" s="84"/>
      <c r="H121" s="84"/>
      <c r="I121" s="84"/>
      <c r="J121" s="84"/>
      <c r="K121" s="84"/>
      <c r="L121" s="84"/>
      <c r="M121" s="84"/>
      <c r="N121" s="84"/>
      <c r="O121" s="84"/>
    </row>
    <row r="122" spans="1:15" x14ac:dyDescent="0.25">
      <c r="A122" s="849"/>
      <c r="B122" s="834" t="s">
        <v>885</v>
      </c>
      <c r="C122" s="835"/>
      <c r="D122" s="84"/>
      <c r="E122" s="84"/>
      <c r="F122" s="84"/>
      <c r="G122" s="84"/>
      <c r="H122" s="84"/>
      <c r="I122" s="84"/>
      <c r="J122" s="84"/>
      <c r="K122" s="84"/>
      <c r="L122" s="84"/>
      <c r="M122" s="84"/>
      <c r="N122" s="84"/>
      <c r="O122" s="84"/>
    </row>
    <row r="123" spans="1:15" x14ac:dyDescent="0.25">
      <c r="A123" s="849"/>
      <c r="B123" s="834" t="s">
        <v>891</v>
      </c>
      <c r="C123" s="835"/>
      <c r="D123" s="84"/>
      <c r="E123" s="84"/>
      <c r="F123" s="84"/>
      <c r="G123" s="84"/>
      <c r="H123" s="84"/>
      <c r="I123" s="84"/>
      <c r="J123" s="84"/>
      <c r="K123" s="84"/>
      <c r="L123" s="84"/>
      <c r="M123" s="84"/>
      <c r="N123" s="84"/>
      <c r="O123" s="84"/>
    </row>
    <row r="124" spans="1:15" x14ac:dyDescent="0.25">
      <c r="A124" s="849"/>
      <c r="B124" s="855" t="s">
        <v>939</v>
      </c>
      <c r="C124" s="835"/>
      <c r="D124" s="84"/>
      <c r="E124" s="84"/>
      <c r="F124" s="84"/>
      <c r="G124" s="84"/>
      <c r="H124" s="84"/>
      <c r="I124" s="84"/>
      <c r="J124" s="84"/>
      <c r="K124" s="84"/>
      <c r="L124" s="84"/>
      <c r="M124" s="84"/>
      <c r="N124" s="84"/>
      <c r="O124" s="84"/>
    </row>
    <row r="125" spans="1:15" x14ac:dyDescent="0.25">
      <c r="A125" s="849"/>
      <c r="B125" s="834" t="s">
        <v>885</v>
      </c>
      <c r="C125" s="835"/>
      <c r="D125" s="84"/>
      <c r="E125" s="84"/>
      <c r="F125" s="84"/>
      <c r="G125" s="84"/>
      <c r="H125" s="84"/>
      <c r="I125" s="84"/>
      <c r="J125" s="84"/>
      <c r="K125" s="84"/>
      <c r="L125" s="84"/>
      <c r="M125" s="84"/>
      <c r="N125" s="84"/>
      <c r="O125" s="84"/>
    </row>
    <row r="126" spans="1:15" x14ac:dyDescent="0.25">
      <c r="A126" s="849"/>
      <c r="B126" s="834" t="s">
        <v>128</v>
      </c>
      <c r="C126" s="835"/>
      <c r="D126" s="84"/>
      <c r="E126" s="84"/>
      <c r="F126" s="84"/>
      <c r="G126" s="84"/>
      <c r="H126" s="84"/>
      <c r="I126" s="84"/>
      <c r="J126" s="84"/>
      <c r="K126" s="84"/>
      <c r="L126" s="84"/>
      <c r="M126" s="84"/>
      <c r="N126" s="84"/>
      <c r="O126" s="84"/>
    </row>
    <row r="127" spans="1:15" ht="45" x14ac:dyDescent="0.25">
      <c r="A127" s="849"/>
      <c r="B127" s="841" t="s">
        <v>899</v>
      </c>
      <c r="C127" s="835"/>
      <c r="D127" s="84"/>
      <c r="E127" s="84"/>
      <c r="F127" s="84"/>
      <c r="G127" s="84"/>
      <c r="H127" s="84"/>
      <c r="I127" s="84"/>
      <c r="J127" s="84"/>
      <c r="K127" s="84"/>
      <c r="L127" s="84"/>
      <c r="M127" s="84"/>
      <c r="N127" s="84"/>
      <c r="O127" s="84"/>
    </row>
    <row r="128" spans="1:15" ht="30" x14ac:dyDescent="0.25">
      <c r="A128" s="849"/>
      <c r="B128" s="841" t="s">
        <v>889</v>
      </c>
      <c r="C128" s="835"/>
      <c r="D128" s="84"/>
      <c r="E128" s="84"/>
      <c r="F128" s="84"/>
      <c r="G128" s="84"/>
      <c r="H128" s="84"/>
      <c r="I128" s="84"/>
      <c r="J128" s="84"/>
      <c r="K128" s="84"/>
      <c r="L128" s="84"/>
      <c r="M128" s="84"/>
      <c r="N128" s="84"/>
      <c r="O128" s="84"/>
    </row>
    <row r="129" spans="1:15" x14ac:dyDescent="0.25">
      <c r="A129" s="849" t="s">
        <v>892</v>
      </c>
      <c r="B129" s="855" t="s">
        <v>940</v>
      </c>
      <c r="C129" s="835"/>
      <c r="D129" s="84"/>
      <c r="E129" s="84"/>
      <c r="F129" s="84"/>
      <c r="G129" s="84"/>
      <c r="H129" s="84"/>
      <c r="I129" s="84"/>
      <c r="J129" s="84"/>
      <c r="K129" s="84"/>
      <c r="L129" s="84"/>
      <c r="M129" s="84"/>
      <c r="N129" s="84"/>
      <c r="O129" s="84"/>
    </row>
    <row r="130" spans="1:15" x14ac:dyDescent="0.25">
      <c r="A130" s="849"/>
      <c r="B130" s="829" t="s">
        <v>890</v>
      </c>
      <c r="C130" s="835"/>
      <c r="D130" s="84"/>
      <c r="E130" s="84"/>
      <c r="F130" s="84"/>
      <c r="G130" s="84"/>
      <c r="H130" s="84"/>
      <c r="I130" s="84"/>
      <c r="J130" s="84"/>
      <c r="K130" s="84"/>
      <c r="L130" s="84"/>
      <c r="M130" s="84"/>
      <c r="N130" s="84"/>
      <c r="O130" s="84"/>
    </row>
    <row r="131" spans="1:15" x14ac:dyDescent="0.25">
      <c r="A131" s="849"/>
      <c r="B131" s="829" t="s">
        <v>891</v>
      </c>
      <c r="C131" s="835"/>
      <c r="D131" s="84"/>
      <c r="E131" s="84"/>
      <c r="F131" s="84"/>
      <c r="G131" s="84"/>
      <c r="H131" s="84"/>
      <c r="I131" s="84"/>
      <c r="J131" s="84"/>
      <c r="K131" s="84"/>
      <c r="L131" s="84"/>
      <c r="M131" s="84"/>
      <c r="N131" s="84"/>
      <c r="O131" s="84"/>
    </row>
    <row r="132" spans="1:15" x14ac:dyDescent="0.25">
      <c r="A132" s="849" t="s">
        <v>893</v>
      </c>
      <c r="B132" s="829" t="s">
        <v>941</v>
      </c>
      <c r="C132" s="835"/>
      <c r="D132" s="84"/>
      <c r="E132" s="84"/>
      <c r="F132" s="84"/>
      <c r="G132" s="84"/>
      <c r="H132" s="84"/>
      <c r="I132" s="84"/>
      <c r="J132" s="84"/>
      <c r="K132" s="84"/>
      <c r="L132" s="84"/>
      <c r="M132" s="84"/>
      <c r="N132" s="84"/>
      <c r="O132" s="84"/>
    </row>
    <row r="133" spans="1:15" x14ac:dyDescent="0.25">
      <c r="A133" s="849"/>
      <c r="B133" s="829" t="s">
        <v>890</v>
      </c>
      <c r="C133" s="835"/>
      <c r="D133" s="84"/>
      <c r="E133" s="84"/>
      <c r="F133" s="84"/>
      <c r="G133" s="84"/>
      <c r="H133" s="84"/>
      <c r="I133" s="84"/>
      <c r="J133" s="84"/>
      <c r="K133" s="84"/>
      <c r="L133" s="84"/>
      <c r="M133" s="84"/>
      <c r="N133" s="84"/>
      <c r="O133" s="84"/>
    </row>
    <row r="134" spans="1:15" x14ac:dyDescent="0.25">
      <c r="A134" s="849"/>
      <c r="B134" s="829" t="s">
        <v>891</v>
      </c>
      <c r="C134" s="835"/>
      <c r="D134" s="84"/>
      <c r="E134" s="84"/>
      <c r="F134" s="84"/>
      <c r="G134" s="84"/>
      <c r="H134" s="84"/>
      <c r="I134" s="84"/>
      <c r="J134" s="84"/>
      <c r="K134" s="84"/>
      <c r="L134" s="84"/>
      <c r="M134" s="84"/>
      <c r="N134" s="84"/>
      <c r="O134" s="84"/>
    </row>
    <row r="135" spans="1:15" x14ac:dyDescent="0.25">
      <c r="A135" s="849">
        <v>12</v>
      </c>
      <c r="B135" s="855" t="s">
        <v>942</v>
      </c>
      <c r="C135" s="835"/>
      <c r="D135" s="84"/>
      <c r="E135" s="84"/>
      <c r="F135" s="84"/>
      <c r="G135" s="84"/>
      <c r="H135" s="84"/>
      <c r="I135" s="84"/>
      <c r="J135" s="84"/>
      <c r="K135" s="84"/>
      <c r="L135" s="84"/>
      <c r="M135" s="84"/>
      <c r="N135" s="84"/>
      <c r="O135" s="84"/>
    </row>
    <row r="136" spans="1:15" x14ac:dyDescent="0.25">
      <c r="A136" s="849"/>
      <c r="B136" s="834" t="s">
        <v>885</v>
      </c>
      <c r="C136" s="835"/>
      <c r="D136" s="84"/>
      <c r="E136" s="84"/>
      <c r="F136" s="84"/>
      <c r="G136" s="84"/>
      <c r="H136" s="84"/>
      <c r="I136" s="84"/>
      <c r="J136" s="84"/>
      <c r="K136" s="84"/>
      <c r="L136" s="84"/>
      <c r="M136" s="84"/>
      <c r="N136" s="84"/>
      <c r="O136" s="84"/>
    </row>
    <row r="137" spans="1:15" ht="45" x14ac:dyDescent="0.25">
      <c r="A137" s="849"/>
      <c r="B137" s="841" t="s">
        <v>900</v>
      </c>
      <c r="C137" s="835"/>
      <c r="D137" s="84"/>
      <c r="E137" s="84"/>
      <c r="F137" s="84"/>
      <c r="G137" s="84"/>
      <c r="H137" s="84"/>
      <c r="I137" s="84"/>
      <c r="J137" s="84"/>
      <c r="K137" s="84"/>
      <c r="L137" s="84"/>
      <c r="M137" s="84"/>
      <c r="N137" s="84"/>
      <c r="O137" s="84"/>
    </row>
    <row r="138" spans="1:15" ht="45" x14ac:dyDescent="0.25">
      <c r="A138" s="849"/>
      <c r="B138" s="841" t="s">
        <v>901</v>
      </c>
      <c r="C138" s="835"/>
      <c r="D138" s="84"/>
      <c r="E138" s="84"/>
      <c r="F138" s="84"/>
      <c r="G138" s="84"/>
      <c r="H138" s="84"/>
      <c r="I138" s="84"/>
      <c r="J138" s="84"/>
      <c r="K138" s="84"/>
      <c r="L138" s="84"/>
      <c r="M138" s="84"/>
      <c r="N138" s="84"/>
      <c r="O138" s="84"/>
    </row>
    <row r="139" spans="1:15" x14ac:dyDescent="0.25">
      <c r="A139" s="849">
        <v>13</v>
      </c>
      <c r="B139" s="855" t="s">
        <v>943</v>
      </c>
      <c r="C139" s="835"/>
      <c r="D139" s="84"/>
      <c r="E139" s="84"/>
      <c r="F139" s="84"/>
      <c r="G139" s="84"/>
      <c r="H139" s="84"/>
      <c r="I139" s="84"/>
      <c r="J139" s="84"/>
      <c r="K139" s="84"/>
      <c r="L139" s="84"/>
      <c r="M139" s="84"/>
      <c r="N139" s="84"/>
      <c r="O139" s="84"/>
    </row>
    <row r="140" spans="1:15" x14ac:dyDescent="0.25">
      <c r="A140" s="849"/>
      <c r="B140" s="834" t="s">
        <v>890</v>
      </c>
      <c r="C140" s="835"/>
      <c r="D140" s="84"/>
      <c r="E140" s="84"/>
      <c r="F140" s="84"/>
      <c r="G140" s="84"/>
      <c r="H140" s="84"/>
      <c r="I140" s="84"/>
      <c r="J140" s="84"/>
      <c r="K140" s="84"/>
      <c r="L140" s="84"/>
      <c r="M140" s="84"/>
      <c r="N140" s="84"/>
      <c r="O140" s="84"/>
    </row>
    <row r="141" spans="1:15" x14ac:dyDescent="0.25">
      <c r="A141" s="849"/>
      <c r="B141" s="834" t="s">
        <v>891</v>
      </c>
      <c r="C141" s="835"/>
      <c r="D141" s="84"/>
      <c r="E141" s="84"/>
      <c r="F141" s="84"/>
      <c r="G141" s="84"/>
      <c r="H141" s="84"/>
      <c r="I141" s="84"/>
      <c r="J141" s="84"/>
      <c r="K141" s="84"/>
      <c r="L141" s="84"/>
      <c r="M141" s="84"/>
      <c r="N141" s="84"/>
      <c r="O141" s="84"/>
    </row>
    <row r="142" spans="1:15" x14ac:dyDescent="0.25">
      <c r="A142" s="849">
        <v>14</v>
      </c>
      <c r="B142" s="855" t="s">
        <v>944</v>
      </c>
      <c r="C142" s="835"/>
      <c r="D142" s="84"/>
      <c r="E142" s="84"/>
      <c r="F142" s="84"/>
      <c r="G142" s="84"/>
      <c r="H142" s="84"/>
      <c r="I142" s="84"/>
      <c r="J142" s="84"/>
      <c r="K142" s="84"/>
      <c r="L142" s="84"/>
      <c r="M142" s="84"/>
      <c r="N142" s="84"/>
      <c r="O142" s="84"/>
    </row>
    <row r="143" spans="1:15" x14ac:dyDescent="0.25">
      <c r="A143" s="849"/>
      <c r="B143" s="834" t="s">
        <v>885</v>
      </c>
      <c r="C143" s="835"/>
      <c r="D143" s="84"/>
      <c r="E143" s="84"/>
      <c r="F143" s="84"/>
      <c r="G143" s="84"/>
      <c r="H143" s="84"/>
      <c r="I143" s="84"/>
      <c r="J143" s="84"/>
      <c r="K143" s="84"/>
      <c r="L143" s="84"/>
      <c r="M143" s="84"/>
      <c r="N143" s="84"/>
      <c r="O143" s="84"/>
    </row>
    <row r="144" spans="1:15" x14ac:dyDescent="0.25">
      <c r="A144" s="849"/>
      <c r="B144" s="829" t="s">
        <v>891</v>
      </c>
      <c r="C144" s="835"/>
      <c r="D144" s="84"/>
      <c r="E144" s="84"/>
      <c r="F144" s="84"/>
      <c r="G144" s="84"/>
      <c r="H144" s="84"/>
      <c r="I144" s="84"/>
      <c r="J144" s="84"/>
      <c r="K144" s="84"/>
      <c r="L144" s="84"/>
      <c r="M144" s="84"/>
      <c r="N144" s="84"/>
      <c r="O144" s="84"/>
    </row>
    <row r="145" spans="1:15" x14ac:dyDescent="0.25">
      <c r="A145" s="849">
        <v>15</v>
      </c>
      <c r="B145" s="855" t="s">
        <v>945</v>
      </c>
      <c r="C145" s="835"/>
      <c r="D145" s="84"/>
      <c r="E145" s="84"/>
      <c r="F145" s="84"/>
      <c r="G145" s="84"/>
      <c r="H145" s="84"/>
      <c r="I145" s="84"/>
      <c r="J145" s="84"/>
      <c r="K145" s="84"/>
      <c r="L145" s="84"/>
      <c r="M145" s="84"/>
      <c r="N145" s="84"/>
      <c r="O145" s="84"/>
    </row>
    <row r="146" spans="1:15" x14ac:dyDescent="0.25">
      <c r="A146" s="849"/>
      <c r="B146" s="834" t="s">
        <v>885</v>
      </c>
      <c r="C146" s="835"/>
      <c r="D146" s="84"/>
      <c r="E146" s="84"/>
      <c r="F146" s="84"/>
      <c r="G146" s="84"/>
      <c r="H146" s="84"/>
      <c r="I146" s="84"/>
      <c r="J146" s="84"/>
      <c r="K146" s="84"/>
      <c r="L146" s="84"/>
      <c r="M146" s="84"/>
      <c r="N146" s="84"/>
      <c r="O146" s="84"/>
    </row>
    <row r="147" spans="1:15" x14ac:dyDescent="0.25">
      <c r="A147" s="849"/>
      <c r="B147" s="829" t="s">
        <v>891</v>
      </c>
      <c r="C147" s="835"/>
      <c r="D147" s="84"/>
      <c r="E147" s="84"/>
      <c r="F147" s="84"/>
      <c r="G147" s="84"/>
      <c r="H147" s="84"/>
      <c r="I147" s="84"/>
      <c r="J147" s="84"/>
      <c r="K147" s="84"/>
      <c r="L147" s="84"/>
      <c r="M147" s="84"/>
      <c r="N147" s="84"/>
      <c r="O147" s="84"/>
    </row>
    <row r="148" spans="1:15" x14ac:dyDescent="0.25">
      <c r="A148" s="849"/>
      <c r="B148" s="834"/>
      <c r="C148" s="835"/>
      <c r="D148" s="84"/>
      <c r="E148" s="84"/>
      <c r="F148" s="84"/>
      <c r="G148" s="84"/>
      <c r="H148" s="84"/>
      <c r="I148" s="84"/>
      <c r="J148" s="84"/>
      <c r="K148" s="84"/>
      <c r="L148" s="84"/>
      <c r="M148" s="84"/>
      <c r="N148" s="84"/>
      <c r="O148" s="84"/>
    </row>
    <row r="149" spans="1:15" x14ac:dyDescent="0.25">
      <c r="A149" s="849">
        <v>16</v>
      </c>
      <c r="B149" s="855" t="s">
        <v>946</v>
      </c>
      <c r="C149" s="835"/>
      <c r="D149" s="84"/>
      <c r="E149" s="84"/>
      <c r="F149" s="84"/>
      <c r="G149" s="84"/>
      <c r="H149" s="84"/>
      <c r="I149" s="84"/>
      <c r="J149" s="84"/>
      <c r="K149" s="84"/>
      <c r="L149" s="84"/>
      <c r="M149" s="84"/>
      <c r="N149" s="84"/>
      <c r="O149" s="84"/>
    </row>
    <row r="150" spans="1:15" x14ac:dyDescent="0.25">
      <c r="A150" s="849"/>
      <c r="B150" s="834" t="s">
        <v>885</v>
      </c>
      <c r="C150" s="835"/>
      <c r="D150" s="84"/>
      <c r="E150" s="84"/>
      <c r="F150" s="84"/>
      <c r="G150" s="84"/>
      <c r="H150" s="84"/>
      <c r="I150" s="84"/>
      <c r="J150" s="84"/>
      <c r="K150" s="84"/>
      <c r="L150" s="84"/>
      <c r="M150" s="84"/>
      <c r="N150" s="84"/>
      <c r="O150" s="84"/>
    </row>
    <row r="151" spans="1:15" x14ac:dyDescent="0.25">
      <c r="A151" s="849"/>
      <c r="B151" s="829" t="s">
        <v>891</v>
      </c>
      <c r="C151" s="835"/>
      <c r="D151" s="84"/>
      <c r="E151" s="84"/>
      <c r="F151" s="84"/>
      <c r="G151" s="84"/>
      <c r="H151" s="84"/>
      <c r="I151" s="84"/>
      <c r="J151" s="84"/>
      <c r="K151" s="84"/>
      <c r="L151" s="84"/>
      <c r="M151" s="84"/>
      <c r="N151" s="84"/>
      <c r="O151" s="84"/>
    </row>
    <row r="152" spans="1:15" x14ac:dyDescent="0.25">
      <c r="A152" s="849">
        <v>17</v>
      </c>
      <c r="B152" s="855" t="s">
        <v>947</v>
      </c>
      <c r="C152" s="835"/>
      <c r="D152" s="84"/>
      <c r="E152" s="84"/>
      <c r="F152" s="84"/>
      <c r="G152" s="84"/>
      <c r="H152" s="84"/>
      <c r="I152" s="84"/>
      <c r="J152" s="84"/>
      <c r="K152" s="84"/>
      <c r="L152" s="84"/>
      <c r="M152" s="84"/>
      <c r="N152" s="84"/>
      <c r="O152" s="84"/>
    </row>
    <row r="153" spans="1:15" x14ac:dyDescent="0.25">
      <c r="A153" s="849"/>
      <c r="B153" s="834" t="s">
        <v>885</v>
      </c>
      <c r="C153" s="835"/>
      <c r="D153" s="84"/>
      <c r="E153" s="84"/>
      <c r="F153" s="84"/>
      <c r="G153" s="84"/>
      <c r="H153" s="84"/>
      <c r="I153" s="84"/>
      <c r="J153" s="84"/>
      <c r="K153" s="84"/>
      <c r="L153" s="84"/>
      <c r="M153" s="84"/>
      <c r="N153" s="84"/>
      <c r="O153" s="84"/>
    </row>
    <row r="154" spans="1:15" x14ac:dyDescent="0.25">
      <c r="A154" s="849"/>
      <c r="B154" s="834" t="s">
        <v>891</v>
      </c>
      <c r="C154" s="835"/>
      <c r="D154" s="84"/>
      <c r="E154" s="84"/>
      <c r="F154" s="84"/>
      <c r="G154" s="84"/>
      <c r="H154" s="84"/>
      <c r="I154" s="84"/>
      <c r="J154" s="84"/>
      <c r="K154" s="84"/>
      <c r="L154" s="84"/>
      <c r="M154" s="84"/>
      <c r="N154" s="84"/>
      <c r="O154" s="84"/>
    </row>
    <row r="155" spans="1:15" ht="30" x14ac:dyDescent="0.25">
      <c r="A155" s="849"/>
      <c r="B155" s="841" t="s">
        <v>902</v>
      </c>
      <c r="C155" s="835"/>
      <c r="D155" s="84"/>
      <c r="E155" s="84"/>
      <c r="F155" s="84"/>
      <c r="G155" s="84"/>
      <c r="H155" s="84"/>
      <c r="I155" s="84"/>
      <c r="J155" s="84"/>
      <c r="K155" s="84"/>
      <c r="L155" s="84"/>
      <c r="M155" s="84"/>
      <c r="N155" s="84"/>
      <c r="O155" s="84"/>
    </row>
    <row r="156" spans="1:15" ht="30" x14ac:dyDescent="0.25">
      <c r="A156" s="849"/>
      <c r="B156" s="841" t="s">
        <v>894</v>
      </c>
      <c r="C156" s="835"/>
      <c r="D156" s="84"/>
      <c r="E156" s="84"/>
      <c r="F156" s="84"/>
      <c r="G156" s="84"/>
      <c r="H156" s="84"/>
      <c r="I156" s="84"/>
      <c r="J156" s="84"/>
      <c r="K156" s="84"/>
      <c r="L156" s="84"/>
      <c r="M156" s="84"/>
      <c r="N156" s="84"/>
      <c r="O156" s="84"/>
    </row>
    <row r="157" spans="1:15" x14ac:dyDescent="0.25">
      <c r="A157" s="849">
        <v>18</v>
      </c>
      <c r="B157" s="855" t="s">
        <v>948</v>
      </c>
      <c r="C157" s="835"/>
      <c r="D157" s="84"/>
      <c r="E157" s="84"/>
      <c r="F157" s="84"/>
      <c r="G157" s="84"/>
      <c r="H157" s="84"/>
      <c r="I157" s="84"/>
      <c r="J157" s="84"/>
      <c r="K157" s="84"/>
      <c r="L157" s="84"/>
      <c r="M157" s="84"/>
      <c r="N157" s="84"/>
      <c r="O157" s="84"/>
    </row>
    <row r="158" spans="1:15" x14ac:dyDescent="0.25">
      <c r="A158" s="849"/>
      <c r="B158" s="834" t="s">
        <v>885</v>
      </c>
      <c r="C158" s="835"/>
      <c r="D158" s="84"/>
      <c r="E158" s="84"/>
      <c r="F158" s="84"/>
      <c r="G158" s="84"/>
      <c r="H158" s="84"/>
      <c r="I158" s="84"/>
      <c r="J158" s="84"/>
      <c r="K158" s="84"/>
      <c r="L158" s="84"/>
      <c r="M158" s="84"/>
      <c r="N158" s="84"/>
      <c r="O158" s="84"/>
    </row>
    <row r="159" spans="1:15" x14ac:dyDescent="0.25">
      <c r="A159" s="849"/>
      <c r="B159" s="834" t="s">
        <v>891</v>
      </c>
      <c r="C159" s="835"/>
      <c r="D159" s="84"/>
      <c r="E159" s="84"/>
      <c r="F159" s="84"/>
      <c r="G159" s="84"/>
      <c r="H159" s="84"/>
      <c r="I159" s="84"/>
      <c r="J159" s="84"/>
      <c r="K159" s="84"/>
      <c r="L159" s="84"/>
      <c r="M159" s="84"/>
      <c r="N159" s="84"/>
      <c r="O159" s="84"/>
    </row>
    <row r="160" spans="1:15" x14ac:dyDescent="0.25">
      <c r="A160" s="849">
        <v>19</v>
      </c>
      <c r="B160" s="855" t="s">
        <v>949</v>
      </c>
      <c r="C160" s="835"/>
      <c r="D160" s="84"/>
      <c r="E160" s="84"/>
      <c r="F160" s="84"/>
      <c r="G160" s="84"/>
      <c r="H160" s="84"/>
      <c r="I160" s="84"/>
      <c r="J160" s="84"/>
      <c r="K160" s="84"/>
      <c r="L160" s="84"/>
      <c r="M160" s="84"/>
      <c r="N160" s="84"/>
      <c r="O160" s="84"/>
    </row>
    <row r="161" spans="1:15" ht="30" x14ac:dyDescent="0.25">
      <c r="A161" s="849"/>
      <c r="B161" s="841" t="s">
        <v>903</v>
      </c>
      <c r="C161" s="835"/>
      <c r="D161" s="84"/>
      <c r="E161" s="84"/>
      <c r="F161" s="84"/>
      <c r="G161" s="84"/>
      <c r="H161" s="84"/>
      <c r="I161" s="84"/>
      <c r="J161" s="84"/>
      <c r="K161" s="84"/>
      <c r="L161" s="84"/>
      <c r="M161" s="84"/>
      <c r="N161" s="84"/>
      <c r="O161" s="84"/>
    </row>
    <row r="162" spans="1:15" ht="30" x14ac:dyDescent="0.25">
      <c r="A162" s="849"/>
      <c r="B162" s="841" t="s">
        <v>895</v>
      </c>
      <c r="C162" s="835"/>
      <c r="D162" s="84"/>
      <c r="E162" s="84"/>
      <c r="F162" s="84"/>
      <c r="G162" s="84"/>
      <c r="H162" s="84"/>
      <c r="I162" s="84"/>
      <c r="J162" s="84"/>
      <c r="K162" s="84"/>
      <c r="L162" s="84"/>
      <c r="M162" s="84"/>
      <c r="N162" s="84"/>
      <c r="O162" s="84"/>
    </row>
    <row r="163" spans="1:15" x14ac:dyDescent="0.25">
      <c r="A163" s="849">
        <v>20</v>
      </c>
      <c r="B163" s="855" t="s">
        <v>950</v>
      </c>
      <c r="C163" s="835"/>
      <c r="D163" s="84"/>
      <c r="E163" s="84"/>
      <c r="F163" s="84"/>
      <c r="G163" s="84"/>
      <c r="H163" s="84"/>
      <c r="I163" s="84"/>
      <c r="J163" s="84"/>
      <c r="K163" s="84"/>
      <c r="L163" s="84"/>
      <c r="M163" s="84"/>
      <c r="N163" s="84"/>
      <c r="O163" s="84"/>
    </row>
    <row r="164" spans="1:15" x14ac:dyDescent="0.25">
      <c r="A164" s="849"/>
      <c r="B164" s="834" t="s">
        <v>885</v>
      </c>
      <c r="C164" s="835"/>
      <c r="D164" s="84"/>
      <c r="E164" s="84"/>
      <c r="F164" s="84"/>
      <c r="G164" s="84"/>
      <c r="H164" s="84"/>
      <c r="I164" s="84"/>
      <c r="J164" s="84"/>
      <c r="K164" s="84"/>
      <c r="L164" s="84"/>
      <c r="M164" s="84"/>
      <c r="N164" s="84"/>
      <c r="O164" s="84"/>
    </row>
    <row r="165" spans="1:15" x14ac:dyDescent="0.25">
      <c r="A165" s="849"/>
      <c r="B165" s="834" t="s">
        <v>891</v>
      </c>
      <c r="C165" s="835"/>
      <c r="D165" s="84"/>
      <c r="E165" s="84"/>
      <c r="F165" s="84"/>
      <c r="G165" s="84"/>
      <c r="H165" s="84"/>
      <c r="I165" s="84"/>
      <c r="J165" s="84"/>
      <c r="K165" s="84"/>
      <c r="L165" s="84"/>
      <c r="M165" s="84"/>
      <c r="N165" s="84"/>
      <c r="O165" s="84"/>
    </row>
    <row r="166" spans="1:15" x14ac:dyDescent="0.25">
      <c r="A166" s="849"/>
      <c r="B166" s="855" t="s">
        <v>951</v>
      </c>
      <c r="C166" s="842"/>
      <c r="D166" s="84"/>
      <c r="E166" s="84"/>
      <c r="F166" s="84"/>
      <c r="G166" s="84"/>
      <c r="H166" s="84"/>
      <c r="I166" s="84"/>
      <c r="J166" s="84"/>
      <c r="K166" s="84"/>
      <c r="L166" s="84"/>
      <c r="M166" s="84"/>
      <c r="N166" s="84"/>
      <c r="O166" s="84"/>
    </row>
    <row r="167" spans="1:15" x14ac:dyDescent="0.25">
      <c r="A167" s="849"/>
      <c r="B167" s="834" t="s">
        <v>885</v>
      </c>
      <c r="C167" s="255"/>
      <c r="D167" s="84"/>
      <c r="E167" s="84"/>
      <c r="F167" s="84"/>
      <c r="G167" s="84"/>
      <c r="H167" s="84"/>
      <c r="I167" s="84"/>
      <c r="J167" s="84"/>
      <c r="K167" s="84"/>
      <c r="L167" s="84"/>
      <c r="M167" s="84"/>
      <c r="N167" s="84"/>
      <c r="O167" s="84"/>
    </row>
    <row r="168" spans="1:15" x14ac:dyDescent="0.25">
      <c r="A168" s="849"/>
      <c r="B168" s="834" t="s">
        <v>891</v>
      </c>
      <c r="C168" s="255"/>
      <c r="D168" s="84"/>
      <c r="E168" s="84"/>
      <c r="F168" s="84"/>
      <c r="G168" s="84"/>
      <c r="H168" s="84"/>
      <c r="I168" s="84"/>
      <c r="J168" s="84"/>
      <c r="K168" s="84"/>
      <c r="L168" s="84"/>
      <c r="M168" s="84"/>
      <c r="N168" s="84"/>
      <c r="O168" s="84"/>
    </row>
    <row r="169" spans="1:15" x14ac:dyDescent="0.25">
      <c r="A169" s="849">
        <v>21</v>
      </c>
      <c r="B169" s="845" t="s">
        <v>955</v>
      </c>
      <c r="C169" s="255"/>
      <c r="D169" s="84"/>
      <c r="E169" s="84"/>
      <c r="F169" s="84"/>
      <c r="G169" s="84"/>
      <c r="H169" s="84"/>
      <c r="I169" s="84"/>
      <c r="J169" s="84"/>
      <c r="K169" s="84"/>
      <c r="L169" s="84"/>
      <c r="M169" s="84"/>
      <c r="N169" s="84"/>
      <c r="O169" s="84"/>
    </row>
    <row r="170" spans="1:15" x14ac:dyDescent="0.25">
      <c r="A170" s="849"/>
      <c r="B170" s="834"/>
      <c r="C170" s="255"/>
      <c r="D170" s="84"/>
      <c r="E170" s="84"/>
      <c r="F170" s="84"/>
      <c r="G170" s="84"/>
      <c r="H170" s="84"/>
      <c r="I170" s="84"/>
      <c r="J170" s="84"/>
      <c r="K170" s="84"/>
      <c r="L170" s="84"/>
      <c r="M170" s="84"/>
      <c r="N170" s="84"/>
      <c r="O170" s="84"/>
    </row>
    <row r="171" spans="1:15" x14ac:dyDescent="0.25">
      <c r="A171" s="850">
        <v>22</v>
      </c>
      <c r="B171" s="845" t="s">
        <v>896</v>
      </c>
      <c r="C171" s="255"/>
      <c r="D171" s="84"/>
      <c r="E171" s="84"/>
      <c r="F171" s="84"/>
      <c r="G171" s="84"/>
      <c r="H171" s="84"/>
      <c r="I171" s="84"/>
      <c r="J171" s="84"/>
      <c r="K171" s="84"/>
      <c r="L171" s="84"/>
      <c r="M171" s="84"/>
      <c r="N171" s="84"/>
      <c r="O171" s="84"/>
    </row>
    <row r="172" spans="1:15" ht="45" x14ac:dyDescent="0.25">
      <c r="A172" s="849"/>
      <c r="B172" s="836" t="s">
        <v>952</v>
      </c>
      <c r="C172" s="255"/>
      <c r="D172" s="84"/>
      <c r="E172" s="84"/>
      <c r="F172" s="84"/>
      <c r="G172" s="84"/>
      <c r="H172" s="84"/>
      <c r="I172" s="84"/>
      <c r="J172" s="84"/>
      <c r="K172" s="84"/>
      <c r="L172" s="84"/>
      <c r="M172" s="84"/>
      <c r="N172" s="84"/>
      <c r="O172" s="84"/>
    </row>
    <row r="173" spans="1:15" x14ac:dyDescent="0.25">
      <c r="A173" s="849"/>
      <c r="B173" s="836" t="s">
        <v>885</v>
      </c>
      <c r="C173" s="255"/>
      <c r="D173" s="84"/>
      <c r="E173" s="84"/>
      <c r="F173" s="84"/>
      <c r="G173" s="84"/>
      <c r="H173" s="84"/>
      <c r="I173" s="84"/>
      <c r="J173" s="84"/>
      <c r="K173" s="84"/>
      <c r="L173" s="84"/>
      <c r="M173" s="84"/>
      <c r="N173" s="84"/>
      <c r="O173" s="84"/>
    </row>
    <row r="174" spans="1:15" x14ac:dyDescent="0.25">
      <c r="A174" s="849"/>
      <c r="B174" s="836" t="s">
        <v>891</v>
      </c>
      <c r="C174" s="255"/>
      <c r="D174" s="84"/>
      <c r="E174" s="84"/>
      <c r="F174" s="84"/>
      <c r="G174" s="84"/>
      <c r="H174" s="84"/>
      <c r="I174" s="84"/>
      <c r="J174" s="84"/>
      <c r="K174" s="84"/>
      <c r="L174" s="84"/>
      <c r="M174" s="84"/>
      <c r="N174" s="84"/>
      <c r="O174" s="84"/>
    </row>
    <row r="175" spans="1:15" ht="45" x14ac:dyDescent="0.25">
      <c r="A175" s="849"/>
      <c r="B175" s="836" t="s">
        <v>953</v>
      </c>
      <c r="C175" s="255"/>
      <c r="D175" s="84"/>
      <c r="E175" s="84"/>
      <c r="F175" s="84"/>
      <c r="G175" s="84"/>
      <c r="H175" s="84"/>
      <c r="I175" s="84"/>
      <c r="J175" s="84"/>
      <c r="K175" s="84"/>
      <c r="L175" s="84"/>
      <c r="M175" s="84"/>
      <c r="N175" s="84"/>
      <c r="O175" s="84"/>
    </row>
    <row r="176" spans="1:15" x14ac:dyDescent="0.25">
      <c r="A176" s="849"/>
      <c r="B176" s="836" t="s">
        <v>885</v>
      </c>
      <c r="C176" s="255"/>
      <c r="D176" s="84"/>
      <c r="E176" s="84"/>
      <c r="F176" s="84"/>
      <c r="G176" s="84"/>
      <c r="H176" s="84"/>
      <c r="I176" s="84"/>
      <c r="J176" s="84"/>
      <c r="K176" s="84"/>
      <c r="L176" s="84"/>
      <c r="M176" s="84"/>
      <c r="N176" s="84"/>
      <c r="O176" s="84"/>
    </row>
    <row r="177" spans="1:15" x14ac:dyDescent="0.25">
      <c r="A177" s="849"/>
      <c r="B177" s="836" t="s">
        <v>891</v>
      </c>
      <c r="C177" s="255"/>
      <c r="D177" s="84"/>
      <c r="E177" s="84"/>
      <c r="F177" s="84"/>
      <c r="G177" s="84"/>
      <c r="H177" s="84"/>
      <c r="I177" s="84"/>
      <c r="J177" s="84"/>
      <c r="K177" s="84"/>
      <c r="L177" s="84"/>
      <c r="M177" s="84"/>
      <c r="N177" s="84"/>
      <c r="O177" s="84"/>
    </row>
    <row r="178" spans="1:15" ht="45" x14ac:dyDescent="0.25">
      <c r="A178" s="849"/>
      <c r="B178" s="836" t="s">
        <v>954</v>
      </c>
      <c r="C178" s="255"/>
      <c r="D178" s="84"/>
      <c r="E178" s="84"/>
      <c r="F178" s="84"/>
      <c r="G178" s="84"/>
      <c r="H178" s="84"/>
      <c r="I178" s="84"/>
      <c r="J178" s="84"/>
      <c r="K178" s="84"/>
      <c r="L178" s="84"/>
      <c r="M178" s="84"/>
      <c r="N178" s="84"/>
      <c r="O178" s="84"/>
    </row>
    <row r="179" spans="1:15" x14ac:dyDescent="0.25">
      <c r="A179" s="849"/>
      <c r="B179" s="836" t="s">
        <v>885</v>
      </c>
      <c r="C179" s="255"/>
      <c r="D179" s="84"/>
      <c r="E179" s="84"/>
      <c r="F179" s="84"/>
      <c r="G179" s="84"/>
      <c r="H179" s="84"/>
      <c r="I179" s="84"/>
      <c r="J179" s="84"/>
      <c r="K179" s="84"/>
      <c r="L179" s="84"/>
      <c r="M179" s="84"/>
      <c r="N179" s="84"/>
      <c r="O179" s="84"/>
    </row>
    <row r="180" spans="1:15" x14ac:dyDescent="0.25">
      <c r="A180" s="849"/>
      <c r="B180" s="836" t="s">
        <v>891</v>
      </c>
      <c r="C180" s="255"/>
      <c r="D180" s="84"/>
      <c r="E180" s="84"/>
      <c r="F180" s="84"/>
      <c r="G180" s="84"/>
      <c r="H180" s="84"/>
      <c r="I180" s="84"/>
      <c r="J180" s="84"/>
      <c r="K180" s="84"/>
      <c r="L180" s="84"/>
      <c r="M180" s="84"/>
      <c r="N180" s="84"/>
      <c r="O180" s="84"/>
    </row>
    <row r="181" spans="1:15" ht="30" x14ac:dyDescent="0.25">
      <c r="A181" s="849"/>
      <c r="B181" s="836" t="s">
        <v>956</v>
      </c>
      <c r="C181" s="255"/>
      <c r="D181" s="84"/>
      <c r="E181" s="84"/>
      <c r="F181" s="84"/>
      <c r="G181" s="84"/>
      <c r="H181" s="84"/>
      <c r="I181" s="84"/>
      <c r="J181" s="84"/>
      <c r="K181" s="84"/>
      <c r="L181" s="84"/>
      <c r="M181" s="84"/>
      <c r="N181" s="84"/>
      <c r="O181" s="84"/>
    </row>
    <row r="182" spans="1:15" x14ac:dyDescent="0.25">
      <c r="A182" s="849"/>
      <c r="B182" s="836" t="s">
        <v>885</v>
      </c>
      <c r="C182" s="255"/>
      <c r="D182" s="84"/>
      <c r="E182" s="84"/>
      <c r="F182" s="84"/>
      <c r="G182" s="84"/>
      <c r="H182" s="84"/>
      <c r="I182" s="84"/>
      <c r="J182" s="84"/>
      <c r="K182" s="84"/>
      <c r="L182" s="84"/>
      <c r="M182" s="84"/>
      <c r="N182" s="84"/>
      <c r="O182" s="84"/>
    </row>
    <row r="183" spans="1:15" x14ac:dyDescent="0.25">
      <c r="A183" s="849"/>
      <c r="B183" s="836" t="s">
        <v>891</v>
      </c>
      <c r="C183" s="255"/>
      <c r="D183" s="84"/>
      <c r="E183" s="84"/>
      <c r="F183" s="84"/>
      <c r="G183" s="84"/>
      <c r="H183" s="84"/>
      <c r="I183" s="84"/>
      <c r="J183" s="84"/>
      <c r="K183" s="84"/>
      <c r="L183" s="84"/>
      <c r="M183" s="84"/>
      <c r="N183" s="84"/>
      <c r="O183" s="84"/>
    </row>
    <row r="184" spans="1:15" ht="30" x14ac:dyDescent="0.25">
      <c r="A184" s="849"/>
      <c r="B184" s="836" t="s">
        <v>957</v>
      </c>
      <c r="C184" s="255"/>
      <c r="D184" s="84"/>
      <c r="E184" s="84"/>
      <c r="F184" s="84"/>
      <c r="G184" s="84"/>
      <c r="H184" s="84"/>
      <c r="I184" s="84"/>
      <c r="J184" s="84"/>
      <c r="K184" s="84"/>
      <c r="L184" s="84"/>
      <c r="M184" s="84"/>
      <c r="N184" s="84"/>
      <c r="O184" s="84"/>
    </row>
    <row r="185" spans="1:15" x14ac:dyDescent="0.25">
      <c r="A185" s="849"/>
      <c r="B185" s="836" t="s">
        <v>885</v>
      </c>
      <c r="C185" s="255"/>
      <c r="D185" s="84"/>
      <c r="E185" s="84"/>
      <c r="F185" s="84"/>
      <c r="G185" s="84"/>
      <c r="H185" s="84"/>
      <c r="I185" s="84"/>
      <c r="J185" s="84"/>
      <c r="K185" s="84"/>
      <c r="L185" s="84"/>
      <c r="M185" s="84"/>
      <c r="N185" s="84"/>
      <c r="O185" s="84"/>
    </row>
    <row r="186" spans="1:15" x14ac:dyDescent="0.25">
      <c r="A186" s="849"/>
      <c r="B186" s="836" t="s">
        <v>891</v>
      </c>
      <c r="C186" s="255"/>
      <c r="D186" s="84"/>
      <c r="E186" s="84"/>
      <c r="F186" s="84"/>
      <c r="G186" s="84"/>
      <c r="H186" s="84"/>
      <c r="I186" s="84"/>
      <c r="J186" s="84"/>
      <c r="K186" s="84"/>
      <c r="L186" s="84"/>
      <c r="M186" s="84"/>
      <c r="N186" s="84"/>
      <c r="O186" s="84"/>
    </row>
    <row r="187" spans="1:15" ht="45" x14ac:dyDescent="0.25">
      <c r="A187" s="849"/>
      <c r="B187" s="836" t="s">
        <v>958</v>
      </c>
      <c r="C187" s="255"/>
      <c r="D187" s="84"/>
      <c r="E187" s="84"/>
      <c r="F187" s="84"/>
      <c r="G187" s="84"/>
      <c r="H187" s="84"/>
      <c r="I187" s="84"/>
      <c r="J187" s="84"/>
      <c r="K187" s="84"/>
      <c r="L187" s="84"/>
      <c r="M187" s="84"/>
      <c r="N187" s="84"/>
      <c r="O187" s="84"/>
    </row>
    <row r="188" spans="1:15" x14ac:dyDescent="0.25">
      <c r="A188" s="849"/>
      <c r="B188" s="836" t="s">
        <v>885</v>
      </c>
      <c r="C188" s="255"/>
      <c r="D188" s="84"/>
      <c r="E188" s="84"/>
      <c r="F188" s="84"/>
      <c r="G188" s="84"/>
      <c r="H188" s="84"/>
      <c r="I188" s="84"/>
      <c r="J188" s="84"/>
      <c r="K188" s="84"/>
      <c r="L188" s="84"/>
      <c r="M188" s="84"/>
      <c r="N188" s="84"/>
      <c r="O188" s="84"/>
    </row>
    <row r="189" spans="1:15" x14ac:dyDescent="0.25">
      <c r="A189" s="849"/>
      <c r="B189" s="836" t="s">
        <v>891</v>
      </c>
      <c r="C189" s="255"/>
      <c r="D189" s="84"/>
      <c r="E189" s="84"/>
      <c r="F189" s="84"/>
      <c r="G189" s="84"/>
      <c r="H189" s="84"/>
      <c r="I189" s="84"/>
      <c r="J189" s="84"/>
      <c r="K189" s="84"/>
      <c r="L189" s="84"/>
      <c r="M189" s="84"/>
      <c r="N189" s="84"/>
      <c r="O189" s="84"/>
    </row>
    <row r="190" spans="1:15" ht="60" x14ac:dyDescent="0.25">
      <c r="A190" s="849"/>
      <c r="B190" s="836" t="s">
        <v>959</v>
      </c>
      <c r="C190" s="255"/>
      <c r="D190" s="84"/>
      <c r="E190" s="84"/>
      <c r="F190" s="84"/>
      <c r="G190" s="84"/>
      <c r="H190" s="84"/>
      <c r="I190" s="84"/>
      <c r="J190" s="84"/>
      <c r="K190" s="84"/>
      <c r="L190" s="84"/>
      <c r="M190" s="84"/>
      <c r="N190" s="84"/>
      <c r="O190" s="84"/>
    </row>
    <row r="191" spans="1:15" x14ac:dyDescent="0.25">
      <c r="A191" s="849"/>
      <c r="B191" s="836" t="s">
        <v>885</v>
      </c>
      <c r="C191" s="255"/>
      <c r="D191" s="84"/>
      <c r="E191" s="84"/>
      <c r="F191" s="84"/>
      <c r="G191" s="84"/>
      <c r="H191" s="84"/>
      <c r="I191" s="84"/>
      <c r="J191" s="84"/>
      <c r="K191" s="84"/>
      <c r="L191" s="84"/>
      <c r="M191" s="84"/>
      <c r="N191" s="84"/>
      <c r="O191" s="84"/>
    </row>
    <row r="192" spans="1:15" x14ac:dyDescent="0.25">
      <c r="A192" s="849"/>
      <c r="B192" s="836" t="s">
        <v>891</v>
      </c>
      <c r="C192" s="255"/>
      <c r="D192" s="84"/>
      <c r="E192" s="84"/>
      <c r="F192" s="84"/>
      <c r="G192" s="84"/>
      <c r="H192" s="84"/>
      <c r="I192" s="84"/>
      <c r="J192" s="84"/>
      <c r="K192" s="84"/>
      <c r="L192" s="84"/>
      <c r="M192" s="84"/>
      <c r="N192" s="84"/>
      <c r="O192" s="84"/>
    </row>
    <row r="193" spans="1:15" ht="45" x14ac:dyDescent="0.25">
      <c r="A193" s="849"/>
      <c r="B193" s="836" t="s">
        <v>960</v>
      </c>
      <c r="C193" s="255"/>
      <c r="D193" s="84"/>
      <c r="E193" s="84"/>
      <c r="F193" s="84"/>
      <c r="G193" s="84"/>
      <c r="H193" s="84"/>
      <c r="I193" s="84"/>
      <c r="J193" s="84"/>
      <c r="K193" s="84"/>
      <c r="L193" s="84"/>
      <c r="M193" s="84"/>
      <c r="N193" s="84"/>
      <c r="O193" s="84"/>
    </row>
    <row r="194" spans="1:15" x14ac:dyDescent="0.25">
      <c r="A194" s="849"/>
      <c r="B194" s="836" t="s">
        <v>885</v>
      </c>
      <c r="C194" s="255"/>
      <c r="D194" s="84"/>
      <c r="E194" s="84"/>
      <c r="F194" s="84"/>
      <c r="G194" s="84"/>
      <c r="H194" s="84"/>
      <c r="I194" s="84"/>
      <c r="J194" s="84"/>
      <c r="K194" s="84"/>
      <c r="L194" s="84"/>
      <c r="M194" s="84"/>
      <c r="N194" s="84"/>
      <c r="O194" s="84"/>
    </row>
    <row r="195" spans="1:15" x14ac:dyDescent="0.25">
      <c r="A195" s="849"/>
      <c r="B195" s="836" t="s">
        <v>891</v>
      </c>
      <c r="C195" s="255"/>
      <c r="D195" s="84"/>
      <c r="E195" s="84"/>
      <c r="F195" s="84"/>
      <c r="G195" s="84"/>
      <c r="H195" s="84"/>
      <c r="I195" s="84"/>
      <c r="J195" s="84"/>
      <c r="K195" s="84"/>
      <c r="L195" s="84"/>
      <c r="M195" s="84"/>
      <c r="N195" s="84"/>
      <c r="O195" s="84"/>
    </row>
    <row r="196" spans="1:15" ht="60" x14ac:dyDescent="0.25">
      <c r="A196" s="849"/>
      <c r="B196" s="836" t="s">
        <v>961</v>
      </c>
      <c r="C196" s="255"/>
      <c r="D196" s="84"/>
      <c r="E196" s="84"/>
      <c r="F196" s="84"/>
      <c r="G196" s="84"/>
      <c r="H196" s="84"/>
      <c r="I196" s="84"/>
      <c r="J196" s="84"/>
      <c r="K196" s="84"/>
      <c r="L196" s="84"/>
      <c r="M196" s="84"/>
      <c r="N196" s="84"/>
      <c r="O196" s="84"/>
    </row>
    <row r="197" spans="1:15" x14ac:dyDescent="0.25">
      <c r="A197" s="849"/>
      <c r="B197" s="836" t="s">
        <v>885</v>
      </c>
      <c r="C197" s="255"/>
      <c r="D197" s="84"/>
      <c r="E197" s="84"/>
      <c r="F197" s="84"/>
      <c r="G197" s="84"/>
      <c r="H197" s="84"/>
      <c r="I197" s="84"/>
      <c r="J197" s="84"/>
      <c r="K197" s="84"/>
      <c r="L197" s="84"/>
      <c r="M197" s="84"/>
      <c r="N197" s="84"/>
      <c r="O197" s="84"/>
    </row>
    <row r="198" spans="1:15" x14ac:dyDescent="0.25">
      <c r="A198" s="849"/>
      <c r="B198" s="836" t="s">
        <v>891</v>
      </c>
      <c r="C198" s="255"/>
      <c r="D198" s="84"/>
      <c r="E198" s="84"/>
      <c r="F198" s="84"/>
      <c r="G198" s="84"/>
      <c r="H198" s="84"/>
      <c r="I198" s="84"/>
      <c r="J198" s="84"/>
      <c r="K198" s="84"/>
      <c r="L198" s="84"/>
      <c r="M198" s="84"/>
      <c r="N198" s="84"/>
      <c r="O198" s="84"/>
    </row>
    <row r="199" spans="1:15" ht="60" x14ac:dyDescent="0.25">
      <c r="A199" s="849"/>
      <c r="B199" s="836" t="s">
        <v>962</v>
      </c>
      <c r="C199" s="255"/>
      <c r="D199" s="84"/>
      <c r="E199" s="84"/>
      <c r="F199" s="84"/>
      <c r="G199" s="84"/>
      <c r="H199" s="84"/>
      <c r="I199" s="84"/>
      <c r="J199" s="84"/>
      <c r="K199" s="84"/>
      <c r="L199" s="84"/>
      <c r="M199" s="84"/>
      <c r="N199" s="84"/>
      <c r="O199" s="84"/>
    </row>
    <row r="200" spans="1:15" x14ac:dyDescent="0.25">
      <c r="A200" s="849"/>
      <c r="B200" s="836" t="s">
        <v>885</v>
      </c>
      <c r="C200" s="255"/>
      <c r="D200" s="84"/>
      <c r="E200" s="84"/>
      <c r="F200" s="84"/>
      <c r="G200" s="84"/>
      <c r="H200" s="84"/>
      <c r="I200" s="84"/>
      <c r="J200" s="84"/>
      <c r="K200" s="84"/>
      <c r="L200" s="84"/>
      <c r="M200" s="84"/>
      <c r="N200" s="84"/>
      <c r="O200" s="84"/>
    </row>
    <row r="201" spans="1:15" x14ac:dyDescent="0.25">
      <c r="A201" s="849"/>
      <c r="B201" s="836" t="s">
        <v>891</v>
      </c>
      <c r="C201" s="255"/>
      <c r="D201" s="84"/>
      <c r="E201" s="84"/>
      <c r="F201" s="84"/>
      <c r="G201" s="84"/>
      <c r="H201" s="84"/>
      <c r="I201" s="84"/>
      <c r="J201" s="84"/>
      <c r="K201" s="84"/>
      <c r="L201" s="84"/>
      <c r="M201" s="84"/>
      <c r="N201" s="84"/>
      <c r="O201" s="84"/>
    </row>
    <row r="202" spans="1:15" x14ac:dyDescent="0.25">
      <c r="A202" s="849"/>
      <c r="B202" s="836" t="s">
        <v>963</v>
      </c>
      <c r="C202" s="660"/>
      <c r="D202" s="84"/>
      <c r="E202" s="84"/>
      <c r="F202" s="84"/>
      <c r="G202" s="84"/>
      <c r="H202" s="84"/>
      <c r="I202" s="84"/>
      <c r="J202" s="84"/>
      <c r="K202" s="84"/>
      <c r="L202" s="84"/>
      <c r="M202" s="84"/>
      <c r="N202" s="84"/>
      <c r="O202" s="84"/>
    </row>
    <row r="203" spans="1:15" x14ac:dyDescent="0.25">
      <c r="A203" s="849"/>
      <c r="B203" s="836" t="s">
        <v>885</v>
      </c>
      <c r="C203" s="661"/>
      <c r="D203" s="84"/>
      <c r="E203" s="84"/>
      <c r="F203" s="84"/>
      <c r="G203" s="84"/>
      <c r="H203" s="84"/>
      <c r="I203" s="84"/>
      <c r="J203" s="84"/>
      <c r="K203" s="84"/>
      <c r="L203" s="84"/>
      <c r="M203" s="84"/>
      <c r="N203" s="84"/>
      <c r="O203" s="84"/>
    </row>
    <row r="204" spans="1:15" x14ac:dyDescent="0.25">
      <c r="A204" s="849"/>
      <c r="B204" s="836" t="s">
        <v>891</v>
      </c>
      <c r="C204" s="661"/>
      <c r="D204" s="85"/>
      <c r="E204" s="85"/>
      <c r="F204" s="85"/>
      <c r="G204" s="85"/>
      <c r="H204" s="84"/>
      <c r="I204" s="84"/>
      <c r="J204" s="84"/>
      <c r="K204" s="84"/>
      <c r="L204" s="84"/>
      <c r="M204" s="84"/>
      <c r="N204" s="84"/>
      <c r="O204" s="84"/>
    </row>
    <row r="205" spans="1:15" ht="45" x14ac:dyDescent="0.25">
      <c r="A205" s="852">
        <v>22</v>
      </c>
      <c r="B205" s="827" t="s">
        <v>721</v>
      </c>
      <c r="C205" s="661"/>
      <c r="D205" s="87"/>
      <c r="E205" s="87"/>
      <c r="F205" s="87"/>
      <c r="G205" s="87"/>
      <c r="H205" s="84"/>
      <c r="I205" s="84"/>
      <c r="J205" s="84"/>
      <c r="K205" s="84"/>
      <c r="L205" s="84"/>
      <c r="M205" s="84"/>
      <c r="N205" s="84"/>
      <c r="O205" s="84"/>
    </row>
    <row r="206" spans="1:15" x14ac:dyDescent="0.25">
      <c r="A206" s="852" t="s">
        <v>36</v>
      </c>
      <c r="B206" s="829" t="s">
        <v>723</v>
      </c>
      <c r="C206" s="781"/>
      <c r="D206" s="87"/>
      <c r="E206" s="87"/>
      <c r="F206" s="87"/>
      <c r="G206" s="87"/>
      <c r="H206" s="84"/>
      <c r="I206" s="84"/>
      <c r="J206" s="84"/>
      <c r="K206" s="84"/>
      <c r="L206" s="84"/>
      <c r="M206" s="84"/>
      <c r="N206" s="84"/>
      <c r="O206" s="84"/>
    </row>
    <row r="207" spans="1:15" x14ac:dyDescent="0.25">
      <c r="A207" s="852" t="s">
        <v>37</v>
      </c>
      <c r="B207" s="829" t="s">
        <v>722</v>
      </c>
      <c r="C207" s="662"/>
      <c r="D207" s="87"/>
      <c r="E207" s="87"/>
      <c r="F207" s="87"/>
      <c r="G207" s="87"/>
      <c r="H207" s="84"/>
      <c r="I207" s="84"/>
      <c r="J207" s="84"/>
      <c r="K207" s="84"/>
      <c r="L207" s="84"/>
      <c r="M207" s="84"/>
      <c r="N207" s="84"/>
      <c r="O207" s="84"/>
    </row>
    <row r="208" spans="1:15" x14ac:dyDescent="0.25">
      <c r="A208" s="852" t="s">
        <v>38</v>
      </c>
      <c r="B208" s="829" t="s">
        <v>724</v>
      </c>
    </row>
    <row r="209" spans="1:2" x14ac:dyDescent="0.25">
      <c r="A209" s="846"/>
      <c r="B209" s="833" t="s">
        <v>906</v>
      </c>
    </row>
    <row r="210" spans="1:2" x14ac:dyDescent="0.25">
      <c r="A210" s="846"/>
      <c r="B210" s="853" t="s">
        <v>964</v>
      </c>
    </row>
    <row r="211" spans="1:2" x14ac:dyDescent="0.25">
      <c r="A211" s="846"/>
      <c r="B211" s="853" t="s">
        <v>965</v>
      </c>
    </row>
  </sheetData>
  <mergeCells count="3">
    <mergeCell ref="E2:I2"/>
    <mergeCell ref="E4:I4"/>
    <mergeCell ref="G8:H8"/>
  </mergeCells>
  <pageMargins left="0.70866141732283505" right="0.70866141732283505" top="0.74803149606299202" bottom="0.74803149606299202" header="0.31496062992126" footer="0.31496062992126"/>
  <pageSetup paperSize="9" scale="43" fitToWidth="2" fitToHeight="2" pageOrder="overThenDown" orientation="portrait" r:id="rId1"/>
  <headerFooter>
    <oddHeader>&amp;C&amp;A</oddHeader>
    <oddFooter>&amp;L&amp;F&amp;C&amp;P/&amp;P&amp;R&amp;D&amp;T</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2:L35"/>
  <sheetViews>
    <sheetView topLeftCell="A21" zoomScale="60" zoomScaleNormal="60" zoomScaleSheetLayoutView="65" workbookViewId="0">
      <selection activeCell="K10" sqref="K10"/>
    </sheetView>
  </sheetViews>
  <sheetFormatPr defaultColWidth="9.33203125" defaultRowHeight="18" x14ac:dyDescent="0.25"/>
  <cols>
    <col min="1" max="1" width="9.33203125" style="48"/>
    <col min="2" max="2" width="58.83203125" style="48" customWidth="1"/>
    <col min="3" max="3" width="13.83203125" style="48" customWidth="1"/>
    <col min="4" max="5" width="20.83203125" style="48" customWidth="1"/>
    <col min="6" max="7" width="17" style="48" customWidth="1"/>
    <col min="8" max="10" width="16.1640625" style="48" customWidth="1"/>
    <col min="11" max="11" width="16.6640625" style="48" customWidth="1"/>
    <col min="12" max="12" width="20.83203125" style="41" customWidth="1"/>
    <col min="13" max="16384" width="9.33203125" style="48"/>
  </cols>
  <sheetData>
    <row r="2" spans="1:12" ht="15.75" customHeight="1" x14ac:dyDescent="0.25">
      <c r="B2" s="1289"/>
      <c r="C2" s="1289"/>
      <c r="D2" s="1289"/>
      <c r="E2" s="37"/>
      <c r="F2" s="37" t="s">
        <v>289</v>
      </c>
      <c r="G2" s="37"/>
      <c r="H2" s="37"/>
      <c r="I2" s="37"/>
      <c r="J2" s="37"/>
      <c r="K2" s="37"/>
    </row>
    <row r="3" spans="1:12" x14ac:dyDescent="0.25">
      <c r="E3" s="41"/>
      <c r="F3" s="41"/>
      <c r="G3" s="41"/>
      <c r="H3" s="41"/>
      <c r="I3" s="41"/>
      <c r="J3" s="41"/>
      <c r="K3" s="41"/>
    </row>
    <row r="4" spans="1:12" x14ac:dyDescent="0.25">
      <c r="B4" s="1289"/>
      <c r="C4" s="1289"/>
      <c r="D4" s="1289"/>
      <c r="E4" s="1305" t="s">
        <v>230</v>
      </c>
      <c r="F4" s="1305"/>
      <c r="G4" s="1305"/>
      <c r="H4" s="37"/>
      <c r="I4" s="37"/>
      <c r="J4" s="37"/>
      <c r="K4" s="37"/>
    </row>
    <row r="5" spans="1:12" x14ac:dyDescent="0.25">
      <c r="B5" s="48" t="s">
        <v>1000</v>
      </c>
    </row>
    <row r="7" spans="1:12" ht="18.75" thickBot="1" x14ac:dyDescent="0.3">
      <c r="B7" s="83"/>
    </row>
    <row r="8" spans="1:12" x14ac:dyDescent="0.25">
      <c r="A8" s="1140" t="s">
        <v>31</v>
      </c>
      <c r="B8" s="1138" t="s">
        <v>32</v>
      </c>
      <c r="C8" s="1138" t="s">
        <v>45</v>
      </c>
      <c r="D8" s="610"/>
      <c r="E8" s="610"/>
      <c r="F8" s="1138" t="s">
        <v>79</v>
      </c>
      <c r="G8" s="1138"/>
      <c r="H8" s="1138"/>
      <c r="I8" s="1138"/>
      <c r="J8" s="1138"/>
      <c r="K8" s="1138"/>
      <c r="L8" s="1153" t="s">
        <v>33</v>
      </c>
    </row>
    <row r="9" spans="1:12" x14ac:dyDescent="0.25">
      <c r="A9" s="1141"/>
      <c r="B9" s="1139"/>
      <c r="C9" s="1139"/>
      <c r="D9" s="997" t="s">
        <v>748</v>
      </c>
      <c r="E9" s="997" t="s">
        <v>749</v>
      </c>
      <c r="F9" s="997" t="s">
        <v>750</v>
      </c>
      <c r="G9" s="997" t="s">
        <v>968</v>
      </c>
      <c r="H9" s="997" t="s">
        <v>969</v>
      </c>
      <c r="I9" s="997" t="s">
        <v>970</v>
      </c>
      <c r="J9" s="997" t="s">
        <v>971</v>
      </c>
      <c r="K9" s="997" t="s">
        <v>972</v>
      </c>
      <c r="L9" s="1154"/>
    </row>
    <row r="10" spans="1:12" ht="24.95" customHeight="1" x14ac:dyDescent="0.25">
      <c r="A10" s="998">
        <v>1</v>
      </c>
      <c r="B10" s="997">
        <v>2</v>
      </c>
      <c r="C10" s="997">
        <v>3</v>
      </c>
      <c r="D10" s="997">
        <v>4</v>
      </c>
      <c r="E10" s="997">
        <v>5</v>
      </c>
      <c r="F10" s="997">
        <v>6</v>
      </c>
      <c r="G10" s="997">
        <v>7</v>
      </c>
      <c r="H10" s="997">
        <v>8</v>
      </c>
      <c r="I10" s="997">
        <v>9</v>
      </c>
      <c r="J10" s="997">
        <v>10</v>
      </c>
      <c r="K10" s="997">
        <v>11</v>
      </c>
      <c r="L10" s="1001">
        <v>12</v>
      </c>
    </row>
    <row r="11" spans="1:12" ht="24.95" customHeight="1" x14ac:dyDescent="0.3">
      <c r="A11" s="913">
        <v>1</v>
      </c>
      <c r="B11" s="886" t="s">
        <v>1190</v>
      </c>
      <c r="C11" s="275"/>
      <c r="D11" s="275"/>
      <c r="E11" s="275"/>
      <c r="F11" s="275"/>
      <c r="G11" s="275"/>
      <c r="H11" s="275"/>
      <c r="I11" s="275"/>
      <c r="J11" s="275"/>
      <c r="K11" s="275"/>
      <c r="L11" s="276"/>
    </row>
    <row r="12" spans="1:12" ht="24.95" customHeight="1" x14ac:dyDescent="0.3">
      <c r="A12" s="913">
        <v>2</v>
      </c>
      <c r="B12" s="914" t="s">
        <v>1191</v>
      </c>
      <c r="C12" s="275"/>
      <c r="D12" s="275"/>
      <c r="E12" s="275"/>
      <c r="F12" s="275"/>
      <c r="G12" s="275"/>
      <c r="H12" s="275"/>
      <c r="I12" s="275"/>
      <c r="J12" s="275"/>
      <c r="K12" s="275"/>
      <c r="L12" s="276"/>
    </row>
    <row r="13" spans="1:12" ht="24.95" customHeight="1" x14ac:dyDescent="0.3">
      <c r="A13" s="913">
        <v>3</v>
      </c>
      <c r="B13" s="915" t="s">
        <v>1192</v>
      </c>
      <c r="C13" s="275"/>
      <c r="D13" s="275"/>
      <c r="E13" s="275"/>
      <c r="F13" s="275"/>
      <c r="G13" s="275"/>
      <c r="H13" s="275"/>
      <c r="I13" s="275"/>
      <c r="J13" s="275"/>
      <c r="K13" s="275"/>
      <c r="L13" s="276"/>
    </row>
    <row r="14" spans="1:12" ht="24" customHeight="1" x14ac:dyDescent="0.25">
      <c r="A14" s="358" t="s">
        <v>30</v>
      </c>
      <c r="B14" s="528" t="s">
        <v>59</v>
      </c>
      <c r="C14" s="275"/>
      <c r="D14" s="275"/>
      <c r="E14" s="275"/>
      <c r="F14" s="275"/>
      <c r="G14" s="275"/>
      <c r="H14" s="275"/>
      <c r="I14" s="275"/>
      <c r="J14" s="275"/>
      <c r="K14" s="275"/>
      <c r="L14" s="276"/>
    </row>
    <row r="15" spans="1:12" ht="24.95" customHeight="1" x14ac:dyDescent="0.25">
      <c r="A15" s="358" t="s">
        <v>46</v>
      </c>
      <c r="B15" s="275" t="s">
        <v>988</v>
      </c>
      <c r="C15" s="275"/>
      <c r="D15" s="275"/>
      <c r="E15" s="275"/>
      <c r="F15" s="275"/>
      <c r="G15" s="275"/>
      <c r="H15" s="275"/>
      <c r="I15" s="275"/>
      <c r="J15" s="275"/>
      <c r="K15" s="275"/>
      <c r="L15" s="276"/>
    </row>
    <row r="16" spans="1:12" ht="24.95" customHeight="1" x14ac:dyDescent="0.25">
      <c r="A16" s="358" t="s">
        <v>235</v>
      </c>
      <c r="B16" s="517" t="s">
        <v>236</v>
      </c>
      <c r="C16" s="275"/>
      <c r="D16" s="275"/>
      <c r="E16" s="275"/>
      <c r="F16" s="275"/>
      <c r="G16" s="275"/>
      <c r="H16" s="275"/>
      <c r="I16" s="275"/>
      <c r="J16" s="275"/>
      <c r="K16" s="275"/>
      <c r="L16" s="276"/>
    </row>
    <row r="17" spans="1:12" ht="24.95" customHeight="1" x14ac:dyDescent="0.3">
      <c r="A17" s="913" t="s">
        <v>233</v>
      </c>
      <c r="B17" s="886" t="s">
        <v>5</v>
      </c>
      <c r="C17" s="275"/>
      <c r="D17" s="275"/>
      <c r="E17" s="275"/>
      <c r="F17" s="275"/>
      <c r="G17" s="275"/>
      <c r="H17" s="275"/>
      <c r="I17" s="275"/>
      <c r="J17" s="275"/>
      <c r="K17" s="275"/>
      <c r="L17" s="276"/>
    </row>
    <row r="18" spans="1:12" ht="24.95" customHeight="1" x14ac:dyDescent="0.25">
      <c r="A18" s="526" t="s">
        <v>234</v>
      </c>
      <c r="B18" s="519" t="s">
        <v>1193</v>
      </c>
      <c r="C18" s="275"/>
      <c r="D18" s="275"/>
      <c r="E18" s="275"/>
      <c r="F18" s="275"/>
      <c r="G18" s="275"/>
      <c r="H18" s="275"/>
      <c r="I18" s="275"/>
      <c r="J18" s="275"/>
      <c r="K18" s="275"/>
      <c r="L18" s="276"/>
    </row>
    <row r="19" spans="1:12" ht="24.95" customHeight="1" x14ac:dyDescent="0.3">
      <c r="A19" s="913">
        <v>5</v>
      </c>
      <c r="B19" s="886" t="s">
        <v>29</v>
      </c>
      <c r="C19" s="275"/>
      <c r="D19" s="275"/>
      <c r="E19" s="275"/>
      <c r="F19" s="275"/>
      <c r="G19" s="275"/>
      <c r="H19" s="275"/>
      <c r="I19" s="275"/>
      <c r="J19" s="275"/>
      <c r="K19" s="275"/>
      <c r="L19" s="276"/>
    </row>
    <row r="20" spans="1:12" ht="24.95" customHeight="1" x14ac:dyDescent="0.25">
      <c r="A20" s="526" t="s">
        <v>231</v>
      </c>
      <c r="B20" s="275" t="s">
        <v>1195</v>
      </c>
      <c r="C20" s="275"/>
      <c r="D20" s="275"/>
      <c r="E20" s="275"/>
      <c r="F20" s="275"/>
      <c r="G20" s="275"/>
      <c r="H20" s="275"/>
      <c r="I20" s="275"/>
      <c r="J20" s="275"/>
      <c r="K20" s="275"/>
      <c r="L20" s="276"/>
    </row>
    <row r="21" spans="1:12" ht="24.95" customHeight="1" x14ac:dyDescent="0.25">
      <c r="A21" s="526" t="s">
        <v>232</v>
      </c>
      <c r="B21" s="275" t="s">
        <v>1194</v>
      </c>
      <c r="C21" s="275"/>
      <c r="D21" s="275"/>
      <c r="E21" s="275"/>
      <c r="F21" s="275"/>
      <c r="G21" s="275"/>
      <c r="H21" s="275"/>
      <c r="I21" s="275"/>
      <c r="J21" s="275"/>
      <c r="K21" s="275"/>
      <c r="L21" s="276"/>
    </row>
    <row r="22" spans="1:12" ht="24.95" customHeight="1" x14ac:dyDescent="0.3">
      <c r="A22" s="654">
        <v>7</v>
      </c>
      <c r="B22" s="653" t="s">
        <v>342</v>
      </c>
      <c r="C22" s="275"/>
      <c r="D22" s="275"/>
      <c r="E22" s="275"/>
      <c r="F22" s="275"/>
      <c r="G22" s="275"/>
      <c r="H22" s="275"/>
      <c r="I22" s="275"/>
      <c r="J22" s="275"/>
      <c r="K22" s="275"/>
      <c r="L22" s="276"/>
    </row>
    <row r="23" spans="1:12" ht="24.95" customHeight="1" x14ac:dyDescent="0.3">
      <c r="A23" s="956" t="s">
        <v>395</v>
      </c>
      <c r="B23" s="653" t="s">
        <v>394</v>
      </c>
      <c r="C23" s="275"/>
      <c r="D23" s="275"/>
      <c r="E23" s="275"/>
      <c r="F23" s="275"/>
      <c r="G23" s="275"/>
      <c r="H23" s="275"/>
      <c r="I23" s="275"/>
      <c r="J23" s="275"/>
      <c r="K23" s="275"/>
      <c r="L23" s="276"/>
    </row>
    <row r="24" spans="1:12" ht="24.95" customHeight="1" x14ac:dyDescent="0.25">
      <c r="A24" s="954" t="s">
        <v>30</v>
      </c>
      <c r="B24" s="649" t="s">
        <v>396</v>
      </c>
      <c r="C24" s="275"/>
      <c r="D24" s="275"/>
      <c r="E24" s="275"/>
      <c r="F24" s="275"/>
      <c r="G24" s="275"/>
      <c r="H24" s="275"/>
      <c r="I24" s="275"/>
      <c r="J24" s="275"/>
      <c r="K24" s="275"/>
      <c r="L24" s="276"/>
    </row>
    <row r="25" spans="1:12" ht="24.95" customHeight="1" x14ac:dyDescent="0.25">
      <c r="A25" s="954" t="s">
        <v>46</v>
      </c>
      <c r="B25" s="649" t="s">
        <v>397</v>
      </c>
      <c r="C25" s="275"/>
      <c r="D25" s="275"/>
      <c r="E25" s="275"/>
      <c r="F25" s="275"/>
      <c r="G25" s="275"/>
      <c r="H25" s="275"/>
      <c r="I25" s="275"/>
      <c r="J25" s="275"/>
      <c r="K25" s="275"/>
      <c r="L25" s="276"/>
    </row>
    <row r="26" spans="1:12" ht="24.95" customHeight="1" x14ac:dyDescent="0.25">
      <c r="A26" s="954" t="s">
        <v>235</v>
      </c>
      <c r="B26" s="649" t="s">
        <v>398</v>
      </c>
      <c r="C26" s="275"/>
      <c r="D26" s="275"/>
      <c r="E26" s="275"/>
      <c r="F26" s="275"/>
      <c r="G26" s="275"/>
      <c r="H26" s="275"/>
      <c r="I26" s="275"/>
      <c r="J26" s="275"/>
      <c r="K26" s="275"/>
      <c r="L26" s="276"/>
    </row>
    <row r="27" spans="1:12" ht="24.95" customHeight="1" x14ac:dyDescent="0.3">
      <c r="A27" s="956" t="s">
        <v>399</v>
      </c>
      <c r="B27" s="653" t="s">
        <v>400</v>
      </c>
      <c r="C27" s="275"/>
      <c r="D27" s="275"/>
      <c r="E27" s="275"/>
      <c r="F27" s="275"/>
      <c r="G27" s="275"/>
      <c r="H27" s="275"/>
      <c r="I27" s="275"/>
      <c r="J27" s="275"/>
      <c r="K27" s="275"/>
      <c r="L27" s="276"/>
    </row>
    <row r="28" spans="1:12" ht="24.95" customHeight="1" x14ac:dyDescent="0.25">
      <c r="A28" s="954" t="s">
        <v>362</v>
      </c>
      <c r="B28" s="649" t="s">
        <v>401</v>
      </c>
      <c r="C28" s="275"/>
      <c r="D28" s="275"/>
      <c r="E28" s="275"/>
      <c r="F28" s="275"/>
      <c r="G28" s="275"/>
      <c r="H28" s="275"/>
      <c r="I28" s="275"/>
      <c r="J28" s="275"/>
      <c r="K28" s="275"/>
      <c r="L28" s="276"/>
    </row>
    <row r="29" spans="1:12" ht="24.95" customHeight="1" x14ac:dyDescent="0.25">
      <c r="A29" s="954" t="s">
        <v>405</v>
      </c>
      <c r="B29" s="649" t="s">
        <v>402</v>
      </c>
      <c r="C29" s="275"/>
      <c r="D29" s="275"/>
      <c r="E29" s="275"/>
      <c r="F29" s="275"/>
      <c r="G29" s="275"/>
      <c r="H29" s="275"/>
      <c r="I29" s="275"/>
      <c r="J29" s="275"/>
      <c r="K29" s="275"/>
      <c r="L29" s="276"/>
    </row>
    <row r="30" spans="1:12" ht="24.95" customHeight="1" x14ac:dyDescent="0.25">
      <c r="A30" s="954" t="s">
        <v>404</v>
      </c>
      <c r="B30" s="649" t="s">
        <v>403</v>
      </c>
      <c r="C30" s="275"/>
      <c r="D30" s="275"/>
      <c r="E30" s="275"/>
      <c r="F30" s="275"/>
      <c r="G30" s="275"/>
      <c r="H30" s="275"/>
      <c r="I30" s="275"/>
      <c r="J30" s="275"/>
      <c r="K30" s="275"/>
      <c r="L30" s="276"/>
    </row>
    <row r="31" spans="1:12" ht="24.95" customHeight="1" x14ac:dyDescent="0.3">
      <c r="A31" s="648"/>
      <c r="B31" s="653" t="s">
        <v>1196</v>
      </c>
      <c r="C31" s="275"/>
      <c r="D31" s="275"/>
      <c r="E31" s="275"/>
      <c r="F31" s="275"/>
      <c r="G31" s="275"/>
      <c r="H31" s="275"/>
      <c r="I31" s="275"/>
      <c r="J31" s="275"/>
      <c r="K31" s="275"/>
      <c r="L31" s="276"/>
    </row>
    <row r="32" spans="1:12" ht="24.95" customHeight="1" x14ac:dyDescent="0.3">
      <c r="A32" s="912">
        <v>8</v>
      </c>
      <c r="B32" s="886" t="s">
        <v>337</v>
      </c>
      <c r="C32" s="275"/>
      <c r="D32" s="275"/>
      <c r="E32" s="275"/>
      <c r="F32" s="275"/>
      <c r="G32" s="275"/>
      <c r="H32" s="275"/>
      <c r="I32" s="275"/>
      <c r="J32" s="275"/>
      <c r="K32" s="275"/>
      <c r="L32" s="276"/>
    </row>
    <row r="33" spans="1:12" ht="24.95" customHeight="1" x14ac:dyDescent="0.25">
      <c r="A33" s="359" t="s">
        <v>265</v>
      </c>
      <c r="B33" s="275" t="s">
        <v>268</v>
      </c>
      <c r="C33" s="275"/>
      <c r="D33" s="275"/>
      <c r="E33" s="275"/>
      <c r="F33" s="275"/>
      <c r="G33" s="275"/>
      <c r="H33" s="275"/>
      <c r="I33" s="275"/>
      <c r="J33" s="275"/>
      <c r="K33" s="275"/>
      <c r="L33" s="276"/>
    </row>
    <row r="34" spans="1:12" ht="24.95" customHeight="1" thickBot="1" x14ac:dyDescent="0.3">
      <c r="A34" s="955" t="s">
        <v>266</v>
      </c>
      <c r="B34" s="278" t="s">
        <v>269</v>
      </c>
      <c r="C34" s="278"/>
      <c r="D34" s="278"/>
      <c r="E34" s="278"/>
      <c r="F34" s="278"/>
      <c r="G34" s="278"/>
      <c r="H34" s="278"/>
      <c r="I34" s="278"/>
      <c r="J34" s="278"/>
      <c r="K34" s="278"/>
      <c r="L34" s="279"/>
    </row>
    <row r="35" spans="1:12" ht="24.95" customHeight="1" x14ac:dyDescent="0.25">
      <c r="A35" s="157"/>
    </row>
  </sheetData>
  <mergeCells count="8">
    <mergeCell ref="B2:D2"/>
    <mergeCell ref="B4:D4"/>
    <mergeCell ref="L8:L9"/>
    <mergeCell ref="B8:B9"/>
    <mergeCell ref="A8:A9"/>
    <mergeCell ref="C8:C9"/>
    <mergeCell ref="F8:K8"/>
    <mergeCell ref="E4:G4"/>
  </mergeCells>
  <phoneticPr fontId="0" type="noConversion"/>
  <pageMargins left="0.74803149606299213" right="0.74803149606299213" top="0.98425196850393704" bottom="0.98425196850393704" header="0.51181102362204722" footer="0.51181102362204722"/>
  <pageSetup paperSize="9" scale="56" orientation="landscape" horizontalDpi="4294967292" r:id="rId1"/>
  <headerFooter alignWithMargins="0">
    <oddHeader>&amp;C&amp;A</oddHeader>
    <oddFooter>&amp;L&amp;F&amp;C&amp;P/&amp;P&amp;R&amp;D&amp;T</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B2:J20"/>
  <sheetViews>
    <sheetView topLeftCell="A13" zoomScaleSheetLayoutView="80" workbookViewId="0">
      <selection activeCell="C23" sqref="C23"/>
    </sheetView>
  </sheetViews>
  <sheetFormatPr defaultColWidth="9.33203125" defaultRowHeight="20.25" x14ac:dyDescent="0.3"/>
  <cols>
    <col min="1" max="1" width="18.1640625" style="114" customWidth="1"/>
    <col min="2" max="2" width="9.33203125" style="114"/>
    <col min="3" max="3" width="35.83203125" style="114" customWidth="1"/>
    <col min="4" max="4" width="30.33203125" style="114" customWidth="1"/>
    <col min="5" max="6" width="26.83203125" style="114" customWidth="1"/>
    <col min="7" max="7" width="26.6640625" style="114" customWidth="1"/>
    <col min="8" max="8" width="22.33203125" style="114" customWidth="1"/>
    <col min="9" max="9" width="24.5" style="114" customWidth="1"/>
    <col min="10" max="10" width="23" style="114" customWidth="1"/>
    <col min="11" max="11" width="26.1640625" style="114" customWidth="1"/>
    <col min="12" max="16384" width="9.33203125" style="114"/>
  </cols>
  <sheetData>
    <row r="2" spans="2:10" ht="16.5" customHeight="1" x14ac:dyDescent="0.3">
      <c r="C2" s="41"/>
      <c r="D2" s="41"/>
      <c r="E2" s="900" t="s">
        <v>303</v>
      </c>
      <c r="F2" s="900"/>
      <c r="G2" s="900"/>
      <c r="H2" s="131"/>
      <c r="I2" s="131"/>
      <c r="J2" s="131"/>
    </row>
    <row r="4" spans="2:10" x14ac:dyDescent="0.3">
      <c r="C4" s="41"/>
      <c r="D4" s="41"/>
      <c r="E4" s="900" t="s">
        <v>218</v>
      </c>
      <c r="F4" s="900"/>
      <c r="G4" s="46"/>
      <c r="H4" s="132"/>
      <c r="I4" s="132"/>
      <c r="J4" s="132"/>
    </row>
    <row r="5" spans="2:10" x14ac:dyDescent="0.3">
      <c r="B5" s="270"/>
      <c r="C5" s="270" t="s">
        <v>1000</v>
      </c>
      <c r="D5" s="270"/>
      <c r="E5" s="270"/>
      <c r="F5" s="270"/>
      <c r="G5" s="270"/>
      <c r="H5" s="270"/>
    </row>
    <row r="6" spans="2:10" x14ac:dyDescent="0.3">
      <c r="B6" s="270"/>
      <c r="C6" s="270"/>
      <c r="D6" s="270"/>
      <c r="E6" s="270"/>
      <c r="F6" s="270"/>
      <c r="G6" s="270"/>
      <c r="H6" s="270"/>
    </row>
    <row r="7" spans="2:10" ht="21" thickBot="1" x14ac:dyDescent="0.35">
      <c r="B7" s="826" t="s">
        <v>975</v>
      </c>
      <c r="C7" s="270"/>
      <c r="D7" s="270"/>
      <c r="E7" s="270"/>
      <c r="F7" s="270"/>
      <c r="G7" s="270"/>
      <c r="H7" s="270"/>
    </row>
    <row r="8" spans="2:10" ht="24" customHeight="1" x14ac:dyDescent="0.3">
      <c r="B8" s="1287" t="s">
        <v>61</v>
      </c>
      <c r="C8" s="1307" t="s">
        <v>32</v>
      </c>
      <c r="D8" s="1119" t="s">
        <v>808</v>
      </c>
      <c r="E8" s="1129"/>
      <c r="F8" s="1129"/>
      <c r="G8" s="1129"/>
      <c r="H8" s="1309"/>
    </row>
    <row r="9" spans="2:10" ht="21" customHeight="1" x14ac:dyDescent="0.3">
      <c r="B9" s="1306"/>
      <c r="C9" s="1308"/>
      <c r="D9" s="1303" t="s">
        <v>78</v>
      </c>
      <c r="E9" s="1310"/>
      <c r="F9" s="1310"/>
      <c r="G9" s="1310"/>
      <c r="H9" s="1311"/>
    </row>
    <row r="10" spans="2:10" ht="33" x14ac:dyDescent="0.3">
      <c r="B10" s="1306"/>
      <c r="C10" s="1308"/>
      <c r="D10" s="784" t="s">
        <v>160</v>
      </c>
      <c r="E10" s="784" t="s">
        <v>62</v>
      </c>
      <c r="F10" s="786" t="s">
        <v>747</v>
      </c>
      <c r="G10" s="1139" t="s">
        <v>237</v>
      </c>
      <c r="H10" s="1154"/>
    </row>
    <row r="11" spans="2:10" x14ac:dyDescent="0.3">
      <c r="B11" s="1288"/>
      <c r="C11" s="1308"/>
      <c r="D11" s="529" t="s">
        <v>1123</v>
      </c>
      <c r="E11" s="529" t="s">
        <v>1123</v>
      </c>
      <c r="F11" s="529" t="s">
        <v>1123</v>
      </c>
      <c r="G11" s="529" t="s">
        <v>63</v>
      </c>
      <c r="H11" s="793" t="s">
        <v>1123</v>
      </c>
    </row>
    <row r="12" spans="2:10" ht="24.95" customHeight="1" thickBot="1" x14ac:dyDescent="0.35">
      <c r="B12" s="794">
        <v>1</v>
      </c>
      <c r="C12" s="795">
        <v>2</v>
      </c>
      <c r="D12" s="795">
        <v>3</v>
      </c>
      <c r="E12" s="795">
        <v>4</v>
      </c>
      <c r="F12" s="795">
        <v>5</v>
      </c>
      <c r="G12" s="795">
        <v>6</v>
      </c>
      <c r="H12" s="785">
        <v>7</v>
      </c>
    </row>
    <row r="13" spans="2:10" ht="24.95" customHeight="1" x14ac:dyDescent="0.3">
      <c r="B13" s="522"/>
      <c r="C13" s="530" t="s">
        <v>238</v>
      </c>
      <c r="D13" s="530"/>
      <c r="E13" s="523"/>
      <c r="F13" s="523"/>
      <c r="G13" s="523"/>
      <c r="H13" s="523"/>
    </row>
    <row r="14" spans="2:10" ht="24.95" customHeight="1" x14ac:dyDescent="0.3">
      <c r="B14" s="526">
        <v>1</v>
      </c>
      <c r="C14" s="525" t="s">
        <v>239</v>
      </c>
      <c r="D14" s="525"/>
      <c r="E14" s="524"/>
      <c r="F14" s="524"/>
      <c r="G14" s="524"/>
      <c r="H14" s="524"/>
    </row>
    <row r="15" spans="2:10" ht="24.95" customHeight="1" x14ac:dyDescent="0.3">
      <c r="B15" s="526">
        <v>2</v>
      </c>
      <c r="C15" s="525" t="s">
        <v>240</v>
      </c>
      <c r="D15" s="525"/>
      <c r="E15" s="524"/>
      <c r="F15" s="524"/>
      <c r="G15" s="524"/>
      <c r="H15" s="524"/>
    </row>
    <row r="16" spans="2:10" ht="24.95" customHeight="1" x14ac:dyDescent="0.3">
      <c r="B16" s="526">
        <v>3</v>
      </c>
      <c r="C16" s="525" t="s">
        <v>215</v>
      </c>
      <c r="D16" s="525"/>
      <c r="E16" s="524"/>
      <c r="F16" s="524"/>
      <c r="G16" s="524"/>
      <c r="H16" s="524"/>
    </row>
    <row r="17" spans="2:8" ht="24.95" customHeight="1" thickBot="1" x14ac:dyDescent="0.35">
      <c r="B17" s="527"/>
      <c r="C17" s="531"/>
      <c r="D17" s="531"/>
      <c r="E17" s="278"/>
      <c r="F17" s="278"/>
      <c r="G17" s="278"/>
      <c r="H17" s="278"/>
    </row>
    <row r="18" spans="2:8" ht="24.95" customHeight="1" thickBot="1" x14ac:dyDescent="0.35">
      <c r="B18" s="532"/>
      <c r="C18" s="533" t="s">
        <v>241</v>
      </c>
      <c r="D18" s="533"/>
      <c r="E18" s="501"/>
      <c r="F18" s="501"/>
      <c r="G18" s="501"/>
      <c r="H18" s="501"/>
    </row>
    <row r="19" spans="2:8" ht="29.25" customHeight="1" x14ac:dyDescent="0.3">
      <c r="B19" s="157" t="s">
        <v>983</v>
      </c>
      <c r="C19" s="270"/>
      <c r="D19" s="270"/>
      <c r="E19" s="270"/>
      <c r="F19" s="270"/>
      <c r="G19" s="270"/>
      <c r="H19" s="270"/>
    </row>
    <row r="20" spans="2:8" x14ac:dyDescent="0.3">
      <c r="B20" s="157"/>
    </row>
  </sheetData>
  <mergeCells count="5">
    <mergeCell ref="B8:B11"/>
    <mergeCell ref="C8:C11"/>
    <mergeCell ref="G10:H10"/>
    <mergeCell ref="D8:H8"/>
    <mergeCell ref="D9:H9"/>
  </mergeCells>
  <phoneticPr fontId="0" type="noConversion"/>
  <pageMargins left="0.43307086614173229" right="0.31496062992125984" top="0.98425196850393704" bottom="0.98425196850393704" header="0.51181102362204722" footer="0.51181102362204722"/>
  <pageSetup paperSize="9" scale="70" orientation="landscape" horizontalDpi="300" verticalDpi="300" r:id="rId1"/>
  <headerFooter alignWithMargins="0">
    <oddHeader>&amp;C&amp;A</oddHeader>
    <oddFooter>&amp;L&amp;F&amp;C&amp;P/&amp;P&amp;R&amp;D&amp;T</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2:R52"/>
  <sheetViews>
    <sheetView showGridLines="0" topLeftCell="A5" zoomScaleSheetLayoutView="68" workbookViewId="0">
      <selection activeCell="K11" sqref="K11"/>
    </sheetView>
  </sheetViews>
  <sheetFormatPr defaultColWidth="9.33203125" defaultRowHeight="15.75" x14ac:dyDescent="0.25"/>
  <cols>
    <col min="1" max="1" width="7" style="133" customWidth="1"/>
    <col min="2" max="2" width="35.5" style="133" customWidth="1"/>
    <col min="3" max="3" width="13.33203125" style="133" customWidth="1"/>
    <col min="4" max="4" width="12.83203125" style="133" customWidth="1"/>
    <col min="5" max="5" width="13.1640625" style="133" customWidth="1"/>
    <col min="6" max="6" width="11.83203125" style="133" customWidth="1"/>
    <col min="7" max="7" width="13.6640625" style="133" customWidth="1"/>
    <col min="8" max="8" width="11.83203125" style="133" customWidth="1"/>
    <col min="9" max="9" width="12.1640625" style="133" customWidth="1"/>
    <col min="10" max="10" width="13.33203125" style="133" customWidth="1"/>
    <col min="11" max="11" width="14" style="133" customWidth="1"/>
    <col min="12" max="12" width="12.5" style="133" customWidth="1"/>
    <col min="13" max="13" width="13.6640625" style="133" customWidth="1"/>
    <col min="14" max="14" width="13.33203125" style="133" customWidth="1"/>
    <col min="15" max="15" width="21.1640625" style="133" customWidth="1"/>
    <col min="16" max="17" width="13.5" style="133" customWidth="1"/>
    <col min="18" max="18" width="27" style="133" customWidth="1"/>
    <col min="19" max="23" width="9.33203125" style="133"/>
    <col min="24" max="24" width="17.83203125" style="133" customWidth="1"/>
    <col min="25" max="16384" width="9.33203125" style="133"/>
  </cols>
  <sheetData>
    <row r="2" spans="1:15" x14ac:dyDescent="0.25">
      <c r="B2" s="1312" t="s">
        <v>290</v>
      </c>
      <c r="C2" s="1312"/>
      <c r="D2" s="1312"/>
      <c r="E2" s="1312"/>
      <c r="F2" s="1312"/>
      <c r="G2" s="1312"/>
      <c r="H2" s="1312"/>
      <c r="I2" s="1312"/>
      <c r="J2" s="1312"/>
      <c r="K2" s="1312"/>
      <c r="L2" s="1312"/>
      <c r="M2" s="1312"/>
      <c r="N2" s="1312"/>
      <c r="O2" s="134"/>
    </row>
    <row r="3" spans="1:15" x14ac:dyDescent="0.25">
      <c r="B3" s="135"/>
      <c r="C3" s="134"/>
      <c r="D3" s="134"/>
      <c r="E3" s="134"/>
      <c r="F3" s="134"/>
      <c r="G3" s="134"/>
      <c r="H3" s="134"/>
      <c r="I3" s="134"/>
      <c r="J3" s="134"/>
      <c r="K3" s="134"/>
      <c r="L3" s="134"/>
      <c r="M3" s="134"/>
      <c r="N3" s="134"/>
      <c r="O3" s="134"/>
    </row>
    <row r="4" spans="1:15" x14ac:dyDescent="0.25">
      <c r="B4" s="1313" t="s">
        <v>432</v>
      </c>
      <c r="C4" s="1313"/>
      <c r="D4" s="1313"/>
      <c r="E4" s="1313"/>
      <c r="F4" s="1313"/>
      <c r="G4" s="1313"/>
      <c r="H4" s="1313"/>
      <c r="I4" s="1313"/>
      <c r="J4" s="1313"/>
      <c r="K4" s="1313"/>
      <c r="L4" s="1313"/>
      <c r="M4" s="1313"/>
      <c r="N4" s="1313"/>
      <c r="O4" s="134"/>
    </row>
    <row r="5" spans="1:15" x14ac:dyDescent="0.25">
      <c r="A5" s="365"/>
      <c r="B5" s="270" t="s">
        <v>1000</v>
      </c>
      <c r="C5" s="270"/>
      <c r="D5" s="270"/>
      <c r="E5" s="270"/>
      <c r="F5" s="365"/>
      <c r="G5" s="365"/>
      <c r="H5" s="365"/>
      <c r="I5" s="365"/>
      <c r="J5" s="365"/>
      <c r="K5" s="365"/>
      <c r="L5" s="365"/>
      <c r="M5" s="365"/>
      <c r="N5" s="365"/>
      <c r="O5" s="365"/>
    </row>
    <row r="6" spans="1:15" x14ac:dyDescent="0.25">
      <c r="A6" s="365"/>
      <c r="B6" s="270"/>
      <c r="C6" s="270"/>
      <c r="D6" s="270"/>
      <c r="E6" s="270"/>
      <c r="F6" s="365"/>
      <c r="G6" s="365"/>
      <c r="H6" s="365"/>
      <c r="I6" s="365"/>
      <c r="J6" s="365"/>
      <c r="K6" s="365"/>
      <c r="L6" s="365"/>
      <c r="M6" s="365"/>
      <c r="N6" s="365"/>
      <c r="O6" s="365"/>
    </row>
    <row r="7" spans="1:15" ht="27" customHeight="1" thickBot="1" x14ac:dyDescent="0.35">
      <c r="A7" s="365"/>
      <c r="B7" s="368"/>
      <c r="C7" s="535"/>
      <c r="D7" s="535"/>
      <c r="E7" s="535"/>
      <c r="F7" s="365"/>
      <c r="G7" s="365"/>
      <c r="H7" s="365"/>
      <c r="I7" s="365"/>
      <c r="J7" s="365"/>
      <c r="K7" s="365"/>
      <c r="L7" s="365"/>
      <c r="M7" s="365"/>
      <c r="N7" s="365"/>
      <c r="O7" s="535" t="s">
        <v>989</v>
      </c>
    </row>
    <row r="8" spans="1:15" s="136" customFormat="1" ht="40.5" customHeight="1" x14ac:dyDescent="0.25">
      <c r="A8" s="193" t="s">
        <v>76</v>
      </c>
      <c r="B8" s="553" t="s">
        <v>141</v>
      </c>
      <c r="C8" s="553" t="s">
        <v>152</v>
      </c>
      <c r="D8" s="553" t="s">
        <v>28</v>
      </c>
      <c r="E8" s="553" t="s">
        <v>151</v>
      </c>
      <c r="F8" s="554" t="s">
        <v>150</v>
      </c>
      <c r="G8" s="554" t="s">
        <v>149</v>
      </c>
      <c r="H8" s="554" t="s">
        <v>148</v>
      </c>
      <c r="I8" s="554" t="s">
        <v>147</v>
      </c>
      <c r="J8" s="554" t="s">
        <v>146</v>
      </c>
      <c r="K8" s="554" t="s">
        <v>145</v>
      </c>
      <c r="L8" s="554" t="s">
        <v>144</v>
      </c>
      <c r="M8" s="554" t="s">
        <v>143</v>
      </c>
      <c r="N8" s="554" t="s">
        <v>142</v>
      </c>
      <c r="O8" s="555" t="s">
        <v>49</v>
      </c>
    </row>
    <row r="9" spans="1:15" s="137" customFormat="1" ht="27" customHeight="1" x14ac:dyDescent="0.2">
      <c r="A9" s="556">
        <v>1</v>
      </c>
      <c r="B9" s="571">
        <v>2</v>
      </c>
      <c r="C9" s="571">
        <v>3</v>
      </c>
      <c r="D9" s="571">
        <v>4</v>
      </c>
      <c r="E9" s="571">
        <v>5</v>
      </c>
      <c r="F9" s="571">
        <v>6</v>
      </c>
      <c r="G9" s="571">
        <v>7</v>
      </c>
      <c r="H9" s="571">
        <v>8</v>
      </c>
      <c r="I9" s="571">
        <v>9</v>
      </c>
      <c r="J9" s="571">
        <v>10</v>
      </c>
      <c r="K9" s="571">
        <v>11</v>
      </c>
      <c r="L9" s="571">
        <v>12</v>
      </c>
      <c r="M9" s="571">
        <v>13</v>
      </c>
      <c r="N9" s="571">
        <v>14</v>
      </c>
      <c r="O9" s="572">
        <v>15</v>
      </c>
    </row>
    <row r="10" spans="1:15" s="138" customFormat="1" ht="27" customHeight="1" x14ac:dyDescent="0.3">
      <c r="A10" s="391"/>
      <c r="B10" s="536" t="s">
        <v>140</v>
      </c>
      <c r="C10" s="376"/>
      <c r="D10" s="376"/>
      <c r="E10" s="376"/>
      <c r="F10" s="537"/>
      <c r="G10" s="537"/>
      <c r="H10" s="537"/>
      <c r="I10" s="538"/>
      <c r="J10" s="538"/>
      <c r="K10" s="538"/>
      <c r="L10" s="538"/>
      <c r="M10" s="538"/>
      <c r="N10" s="538"/>
      <c r="O10" s="539"/>
    </row>
    <row r="11" spans="1:15" s="138" customFormat="1" ht="27" customHeight="1" x14ac:dyDescent="0.3">
      <c r="A11" s="391"/>
      <c r="B11" s="540" t="s">
        <v>138</v>
      </c>
      <c r="C11" s="376"/>
      <c r="D11" s="376"/>
      <c r="E11" s="376"/>
      <c r="F11" s="376"/>
      <c r="G11" s="376"/>
      <c r="H11" s="376"/>
      <c r="I11" s="376"/>
      <c r="J11" s="376"/>
      <c r="K11" s="376"/>
      <c r="L11" s="376"/>
      <c r="M11" s="376"/>
      <c r="N11" s="376"/>
      <c r="O11" s="377"/>
    </row>
    <row r="12" spans="1:15" s="138" customFormat="1" ht="20.25" customHeight="1" x14ac:dyDescent="0.3">
      <c r="A12" s="391"/>
      <c r="B12" s="540" t="s">
        <v>1186</v>
      </c>
      <c r="C12" s="376"/>
      <c r="D12" s="376"/>
      <c r="E12" s="376"/>
      <c r="F12" s="376"/>
      <c r="G12" s="376"/>
      <c r="H12" s="376"/>
      <c r="I12" s="376"/>
      <c r="J12" s="376"/>
      <c r="K12" s="376"/>
      <c r="L12" s="376"/>
      <c r="M12" s="376"/>
      <c r="N12" s="376"/>
      <c r="O12" s="377"/>
    </row>
    <row r="13" spans="1:15" s="138" customFormat="1" ht="27" customHeight="1" x14ac:dyDescent="0.3">
      <c r="A13" s="391"/>
      <c r="B13" s="541" t="s">
        <v>137</v>
      </c>
      <c r="C13" s="376"/>
      <c r="D13" s="376"/>
      <c r="E13" s="376"/>
      <c r="F13" s="376"/>
      <c r="G13" s="376"/>
      <c r="H13" s="376"/>
      <c r="I13" s="376"/>
      <c r="J13" s="376"/>
      <c r="K13" s="376"/>
      <c r="L13" s="376"/>
      <c r="M13" s="376"/>
      <c r="N13" s="376"/>
      <c r="O13" s="377"/>
    </row>
    <row r="14" spans="1:15" s="138" customFormat="1" ht="20.25" customHeight="1" x14ac:dyDescent="0.3">
      <c r="A14" s="391"/>
      <c r="B14" s="541"/>
      <c r="C14" s="376"/>
      <c r="D14" s="376"/>
      <c r="E14" s="376"/>
      <c r="F14" s="376"/>
      <c r="G14" s="376"/>
      <c r="H14" s="376"/>
      <c r="I14" s="376"/>
      <c r="J14" s="376"/>
      <c r="K14" s="376"/>
      <c r="L14" s="376"/>
      <c r="M14" s="376"/>
      <c r="N14" s="376"/>
      <c r="O14" s="377"/>
    </row>
    <row r="15" spans="1:15" s="138" customFormat="1" ht="27" customHeight="1" x14ac:dyDescent="0.3">
      <c r="A15" s="391"/>
      <c r="B15" s="536" t="s">
        <v>139</v>
      </c>
      <c r="C15" s="376"/>
      <c r="D15" s="376"/>
      <c r="E15" s="376"/>
      <c r="F15" s="376"/>
      <c r="G15" s="376"/>
      <c r="H15" s="376"/>
      <c r="I15" s="376"/>
      <c r="J15" s="376"/>
      <c r="K15" s="376"/>
      <c r="L15" s="376"/>
      <c r="M15" s="376"/>
      <c r="N15" s="376"/>
      <c r="O15" s="377"/>
    </row>
    <row r="16" spans="1:15" s="138" customFormat="1" ht="27" customHeight="1" x14ac:dyDescent="0.3">
      <c r="A16" s="391"/>
      <c r="B16" s="540" t="s">
        <v>138</v>
      </c>
      <c r="C16" s="376"/>
      <c r="D16" s="376"/>
      <c r="E16" s="376"/>
      <c r="F16" s="376"/>
      <c r="G16" s="376"/>
      <c r="H16" s="376"/>
      <c r="I16" s="376"/>
      <c r="J16" s="376"/>
      <c r="K16" s="376"/>
      <c r="L16" s="376"/>
      <c r="M16" s="376"/>
      <c r="N16" s="376"/>
      <c r="O16" s="377"/>
    </row>
    <row r="17" spans="1:18" ht="21.75" customHeight="1" x14ac:dyDescent="0.25">
      <c r="A17" s="392"/>
      <c r="B17" s="540" t="s">
        <v>1186</v>
      </c>
      <c r="C17" s="174"/>
      <c r="D17" s="174"/>
      <c r="E17" s="174"/>
      <c r="F17" s="174"/>
      <c r="G17" s="174"/>
      <c r="H17" s="174"/>
      <c r="I17" s="174"/>
      <c r="J17" s="174"/>
      <c r="K17" s="174"/>
      <c r="L17" s="174"/>
      <c r="M17" s="174"/>
      <c r="N17" s="174"/>
      <c r="O17" s="378"/>
    </row>
    <row r="18" spans="1:18" ht="27" customHeight="1" x14ac:dyDescent="0.25">
      <c r="A18" s="392"/>
      <c r="B18" s="541" t="s">
        <v>137</v>
      </c>
      <c r="C18" s="174"/>
      <c r="D18" s="174"/>
      <c r="E18" s="174"/>
      <c r="F18" s="174"/>
      <c r="G18" s="174"/>
      <c r="H18" s="174"/>
      <c r="I18" s="174"/>
      <c r="J18" s="174"/>
      <c r="K18" s="174"/>
      <c r="L18" s="174"/>
      <c r="M18" s="174"/>
      <c r="N18" s="174"/>
      <c r="O18" s="378"/>
    </row>
    <row r="19" spans="1:18" ht="27" customHeight="1" x14ac:dyDescent="0.25">
      <c r="A19" s="392"/>
      <c r="B19" s="541"/>
      <c r="C19" s="174"/>
      <c r="D19" s="174"/>
      <c r="E19" s="174"/>
      <c r="F19" s="174"/>
      <c r="G19" s="174"/>
      <c r="H19" s="174"/>
      <c r="I19" s="174"/>
      <c r="J19" s="174"/>
      <c r="K19" s="174"/>
      <c r="L19" s="174"/>
      <c r="M19" s="174"/>
      <c r="N19" s="174"/>
      <c r="O19" s="378"/>
    </row>
    <row r="20" spans="1:18" s="139" customFormat="1" ht="27" customHeight="1" thickBot="1" x14ac:dyDescent="0.35">
      <c r="A20" s="393"/>
      <c r="B20" s="542" t="s">
        <v>49</v>
      </c>
      <c r="C20" s="543"/>
      <c r="D20" s="543"/>
      <c r="E20" s="543"/>
      <c r="F20" s="544"/>
      <c r="G20" s="544"/>
      <c r="H20" s="544"/>
      <c r="I20" s="545"/>
      <c r="J20" s="545"/>
      <c r="K20" s="545"/>
      <c r="L20" s="545"/>
      <c r="M20" s="545"/>
      <c r="N20" s="545"/>
      <c r="O20" s="546"/>
    </row>
    <row r="21" spans="1:18" s="139" customFormat="1" ht="20.25" customHeight="1" x14ac:dyDescent="0.3">
      <c r="A21" s="171"/>
      <c r="B21" s="547"/>
      <c r="C21" s="548"/>
      <c r="D21" s="548"/>
      <c r="E21" s="548"/>
      <c r="F21" s="549"/>
      <c r="G21" s="549"/>
      <c r="H21" s="549"/>
      <c r="I21" s="550"/>
      <c r="J21" s="550"/>
      <c r="K21" s="550"/>
      <c r="L21" s="550"/>
      <c r="M21" s="550"/>
      <c r="N21" s="550"/>
      <c r="O21" s="365"/>
      <c r="P21" s="133"/>
    </row>
    <row r="22" spans="1:18" s="139" customFormat="1" ht="44.25" customHeight="1" x14ac:dyDescent="0.3">
      <c r="A22" s="171"/>
      <c r="B22" s="1314" t="s">
        <v>1124</v>
      </c>
      <c r="C22" s="1314"/>
      <c r="D22" s="1314"/>
      <c r="E22" s="1314"/>
      <c r="F22" s="1314"/>
      <c r="G22" s="370"/>
      <c r="H22" s="370"/>
      <c r="I22" s="370"/>
      <c r="J22" s="370"/>
      <c r="K22" s="370"/>
      <c r="L22" s="370"/>
      <c r="M22" s="370"/>
      <c r="N22" s="370"/>
      <c r="O22" s="534"/>
      <c r="P22" s="140"/>
      <c r="Q22" s="140"/>
      <c r="R22" s="141"/>
    </row>
    <row r="23" spans="1:18" s="139" customFormat="1" ht="19.5" x14ac:dyDescent="0.3">
      <c r="A23" s="171"/>
      <c r="B23" s="1314"/>
      <c r="C23" s="1314"/>
      <c r="D23" s="1314"/>
      <c r="E23" s="1314"/>
      <c r="F23" s="1314"/>
      <c r="G23" s="365"/>
      <c r="H23" s="365"/>
      <c r="I23" s="365"/>
      <c r="J23" s="365"/>
      <c r="K23" s="365"/>
      <c r="L23" s="365"/>
      <c r="M23" s="365"/>
      <c r="N23" s="365"/>
      <c r="O23" s="535"/>
      <c r="P23" s="140"/>
      <c r="Q23" s="140"/>
    </row>
    <row r="24" spans="1:18" s="136" customFormat="1" ht="16.5" x14ac:dyDescent="0.25">
      <c r="A24" s="157"/>
      <c r="B24" s="551"/>
      <c r="C24" s="551"/>
      <c r="D24" s="551"/>
      <c r="E24" s="551"/>
      <c r="F24" s="551"/>
      <c r="G24" s="551"/>
      <c r="H24" s="551"/>
      <c r="I24" s="551"/>
      <c r="J24" s="551"/>
      <c r="K24" s="551"/>
      <c r="L24" s="551"/>
      <c r="M24" s="551"/>
      <c r="N24" s="551"/>
      <c r="O24" s="551"/>
    </row>
    <row r="25" spans="1:18" s="137" customFormat="1" ht="16.5" x14ac:dyDescent="0.2">
      <c r="A25" s="157"/>
      <c r="B25" s="548"/>
      <c r="C25" s="548"/>
      <c r="D25" s="548"/>
      <c r="E25" s="548"/>
      <c r="F25" s="548"/>
      <c r="G25" s="548"/>
      <c r="H25" s="548"/>
      <c r="I25" s="548"/>
      <c r="J25" s="548"/>
      <c r="K25" s="548"/>
      <c r="L25" s="548"/>
      <c r="M25" s="548"/>
      <c r="N25" s="548"/>
      <c r="O25" s="548"/>
    </row>
    <row r="26" spans="1:18" s="138" customFormat="1" ht="16.5" x14ac:dyDescent="0.3">
      <c r="A26" s="552"/>
      <c r="B26" s="552"/>
      <c r="C26" s="552"/>
      <c r="D26" s="552"/>
      <c r="E26" s="552"/>
      <c r="F26" s="552"/>
      <c r="G26" s="552"/>
      <c r="H26" s="552"/>
      <c r="I26" s="552"/>
      <c r="J26" s="552"/>
      <c r="K26" s="552"/>
      <c r="L26" s="552"/>
      <c r="M26" s="552"/>
      <c r="N26" s="552"/>
      <c r="O26" s="552"/>
    </row>
    <row r="27" spans="1:18" s="138" customFormat="1" x14ac:dyDescent="0.25"/>
    <row r="28" spans="1:18" s="138" customFormat="1" x14ac:dyDescent="0.25"/>
    <row r="29" spans="1:18" s="138" customFormat="1" x14ac:dyDescent="0.25"/>
    <row r="30" spans="1:18" s="138" customFormat="1" x14ac:dyDescent="0.25"/>
    <row r="31" spans="1:18" s="138" customFormat="1" x14ac:dyDescent="0.25"/>
    <row r="32" spans="1:18" s="138" customFormat="1" x14ac:dyDescent="0.25"/>
    <row r="36" s="139" customFormat="1" x14ac:dyDescent="0.25"/>
    <row r="40" s="136" customFormat="1" x14ac:dyDescent="0.25"/>
    <row r="41" s="137" customFormat="1" x14ac:dyDescent="0.2"/>
    <row r="42" s="138" customFormat="1" x14ac:dyDescent="0.25"/>
    <row r="43" s="138" customFormat="1" x14ac:dyDescent="0.25"/>
    <row r="44" s="138" customFormat="1" x14ac:dyDescent="0.25"/>
    <row r="45" s="138" customFormat="1" x14ac:dyDescent="0.25"/>
    <row r="46" s="138" customFormat="1" x14ac:dyDescent="0.25"/>
    <row r="47" s="138" customFormat="1" x14ac:dyDescent="0.25"/>
    <row r="48" s="138" customFormat="1" x14ac:dyDescent="0.25"/>
    <row r="52" s="139" customFormat="1" x14ac:dyDescent="0.25"/>
  </sheetData>
  <mergeCells count="3">
    <mergeCell ref="B2:N2"/>
    <mergeCell ref="B4:N4"/>
    <mergeCell ref="B22:F23"/>
  </mergeCells>
  <phoneticPr fontId="34" type="noConversion"/>
  <pageMargins left="0.74803149606299202" right="0.74803149606299202" top="0.98425196850393704" bottom="0.98425196850393704" header="0.511811023622047" footer="0.511811023622047"/>
  <pageSetup paperSize="9" scale="66" fitToHeight="3" orientation="landscape" r:id="rId1"/>
  <headerFooter alignWithMargins="0">
    <oddHeader>&amp;C&amp;A</oddHeader>
    <oddFooter>&amp;L&amp;F&amp;C&amp;P/&amp;P&amp;R&amp;D&amp;T</oddFooter>
  </headerFooter>
  <rowBreaks count="2" manualBreakCount="2">
    <brk id="70" max="16383" man="1"/>
    <brk id="103" max="16383"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W254"/>
  <sheetViews>
    <sheetView showGridLines="0" zoomScale="60" zoomScaleNormal="60" workbookViewId="0">
      <selection activeCell="D11" sqref="D11"/>
    </sheetView>
  </sheetViews>
  <sheetFormatPr defaultColWidth="9.33203125" defaultRowHeight="15" x14ac:dyDescent="0.2"/>
  <cols>
    <col min="1" max="1" width="13.6640625" style="10" customWidth="1"/>
    <col min="2" max="2" width="17.1640625" style="10" customWidth="1"/>
    <col min="3" max="3" width="18.1640625" style="10" customWidth="1"/>
    <col min="4" max="4" width="17.33203125" style="10" customWidth="1"/>
    <col min="5" max="5" width="14.1640625" style="10" customWidth="1"/>
    <col min="6" max="6" width="21.6640625" style="10" customWidth="1"/>
    <col min="7" max="7" width="15.6640625" style="10" bestFit="1" customWidth="1"/>
    <col min="8" max="8" width="13.83203125" style="10" customWidth="1"/>
    <col min="9" max="9" width="16.1640625" style="10" customWidth="1"/>
    <col min="10" max="10" width="22" style="10" customWidth="1"/>
    <col min="11" max="11" width="21.6640625" style="10" customWidth="1"/>
    <col min="12" max="12" width="23.6640625" style="10" customWidth="1"/>
    <col min="13" max="13" width="23.83203125" style="10" customWidth="1"/>
    <col min="14" max="14" width="26.83203125" style="10" customWidth="1"/>
    <col min="15" max="16384" width="9.33203125" style="10"/>
  </cols>
  <sheetData>
    <row r="1" spans="1:23" x14ac:dyDescent="0.2">
      <c r="B1" s="15"/>
      <c r="C1" s="15"/>
      <c r="D1" s="15"/>
      <c r="G1" s="6"/>
    </row>
    <row r="2" spans="1:23" ht="18" x14ac:dyDescent="0.2">
      <c r="A2" s="1315" t="s">
        <v>291</v>
      </c>
      <c r="B2" s="1315"/>
      <c r="C2" s="1315"/>
      <c r="D2" s="1315"/>
      <c r="E2" s="1315"/>
      <c r="F2" s="1315"/>
      <c r="G2" s="1315"/>
      <c r="H2" s="1315"/>
      <c r="I2" s="1315"/>
      <c r="J2" s="1315"/>
      <c r="K2" s="1315"/>
      <c r="L2" s="1315"/>
      <c r="M2" s="1315"/>
      <c r="N2" s="1315"/>
      <c r="O2" s="16"/>
    </row>
    <row r="3" spans="1:23" x14ac:dyDescent="0.2">
      <c r="A3" s="14"/>
      <c r="B3" s="13"/>
      <c r="C3" s="13"/>
      <c r="D3" s="13"/>
      <c r="E3" s="12"/>
      <c r="F3" s="12"/>
      <c r="G3" s="9"/>
      <c r="H3" s="12"/>
      <c r="I3" s="12"/>
      <c r="J3" s="12"/>
      <c r="K3" s="11"/>
      <c r="L3" s="11"/>
      <c r="M3" s="11"/>
    </row>
    <row r="4" spans="1:23" ht="18" x14ac:dyDescent="0.2">
      <c r="A4" s="1316" t="s">
        <v>198</v>
      </c>
      <c r="B4" s="1316"/>
      <c r="C4" s="1316"/>
      <c r="D4" s="1316"/>
      <c r="E4" s="1316"/>
      <c r="F4" s="1316"/>
      <c r="G4" s="1316"/>
      <c r="H4" s="1316"/>
      <c r="I4" s="1316"/>
      <c r="J4" s="1316"/>
      <c r="K4" s="1316"/>
      <c r="L4" s="1316"/>
      <c r="M4" s="1316"/>
      <c r="N4" s="1316"/>
    </row>
    <row r="5" spans="1:23" ht="15.75" customHeight="1" x14ac:dyDescent="0.3">
      <c r="A5" s="1317"/>
      <c r="B5" s="1317"/>
      <c r="C5" s="5"/>
      <c r="D5" s="5"/>
      <c r="E5" s="2"/>
      <c r="F5" s="7"/>
      <c r="G5" s="7"/>
    </row>
    <row r="6" spans="1:23" ht="15.75" customHeight="1" x14ac:dyDescent="0.3">
      <c r="A6" s="1317"/>
      <c r="B6" s="1317"/>
      <c r="C6" s="5"/>
      <c r="D6" s="5"/>
      <c r="E6" s="2"/>
      <c r="F6" s="7"/>
      <c r="G6" s="7"/>
    </row>
    <row r="7" spans="1:23" ht="16.5" x14ac:dyDescent="0.2">
      <c r="A7" s="607"/>
      <c r="B7" s="10" t="s">
        <v>1039</v>
      </c>
      <c r="D7" s="600"/>
      <c r="E7" s="144"/>
      <c r="F7" s="144"/>
      <c r="G7" s="146"/>
      <c r="H7" s="144"/>
      <c r="I7" s="144"/>
      <c r="J7" s="144"/>
      <c r="K7" s="608"/>
      <c r="L7" s="608"/>
      <c r="M7" s="608"/>
      <c r="N7" s="143"/>
    </row>
    <row r="8" spans="1:23" ht="17.25" thickBot="1" x14ac:dyDescent="0.35">
      <c r="A8" s="368"/>
      <c r="B8" s="600"/>
      <c r="C8" s="600"/>
      <c r="D8" s="600"/>
      <c r="E8" s="601"/>
      <c r="F8" s="601"/>
      <c r="G8" s="601"/>
      <c r="H8" s="601"/>
      <c r="I8" s="601"/>
      <c r="J8" s="601"/>
      <c r="K8" s="580"/>
      <c r="L8" s="580"/>
      <c r="M8" s="580"/>
      <c r="N8" s="148"/>
      <c r="O8" s="8"/>
      <c r="P8" s="8"/>
      <c r="Q8" s="8"/>
      <c r="R8" s="8"/>
      <c r="S8" s="8"/>
      <c r="T8" s="8"/>
      <c r="U8" s="8"/>
      <c r="V8" s="8"/>
      <c r="W8" s="8"/>
    </row>
    <row r="9" spans="1:23" ht="88.5" customHeight="1" x14ac:dyDescent="0.2">
      <c r="A9" s="602" t="s">
        <v>76</v>
      </c>
      <c r="B9" s="158" t="s">
        <v>161</v>
      </c>
      <c r="C9" s="158" t="s">
        <v>251</v>
      </c>
      <c r="D9" s="158" t="s">
        <v>252</v>
      </c>
      <c r="E9" s="158" t="s">
        <v>160</v>
      </c>
      <c r="F9" s="158" t="s">
        <v>159</v>
      </c>
      <c r="G9" s="158" t="s">
        <v>158</v>
      </c>
      <c r="H9" s="158" t="s">
        <v>157</v>
      </c>
      <c r="I9" s="158" t="s">
        <v>156</v>
      </c>
      <c r="J9" s="158" t="s">
        <v>153</v>
      </c>
      <c r="K9" s="158" t="s">
        <v>155</v>
      </c>
      <c r="L9" s="158" t="s">
        <v>247</v>
      </c>
      <c r="M9" s="158" t="s">
        <v>154</v>
      </c>
      <c r="N9" s="603" t="s">
        <v>248</v>
      </c>
      <c r="O9" s="8"/>
      <c r="P9" s="8"/>
      <c r="Q9" s="8"/>
      <c r="R9" s="8"/>
      <c r="S9" s="8"/>
      <c r="T9" s="8"/>
      <c r="U9" s="8"/>
      <c r="V9" s="8"/>
      <c r="W9" s="8"/>
    </row>
    <row r="10" spans="1:23" ht="22.5" customHeight="1" x14ac:dyDescent="0.2">
      <c r="A10" s="160">
        <v>1</v>
      </c>
      <c r="B10" s="161">
        <v>2</v>
      </c>
      <c r="C10" s="161">
        <v>3</v>
      </c>
      <c r="D10" s="161">
        <v>4</v>
      </c>
      <c r="E10" s="161">
        <v>5</v>
      </c>
      <c r="F10" s="161">
        <v>6</v>
      </c>
      <c r="G10" s="161">
        <v>7</v>
      </c>
      <c r="H10" s="161">
        <v>8</v>
      </c>
      <c r="I10" s="161">
        <v>9</v>
      </c>
      <c r="J10" s="161">
        <v>10</v>
      </c>
      <c r="K10" s="161">
        <v>11</v>
      </c>
      <c r="L10" s="161">
        <v>12</v>
      </c>
      <c r="M10" s="627">
        <v>13</v>
      </c>
      <c r="N10" s="627">
        <v>14</v>
      </c>
      <c r="O10" s="8"/>
      <c r="P10" s="8"/>
      <c r="Q10" s="8"/>
      <c r="R10" s="8"/>
      <c r="S10" s="8"/>
      <c r="T10" s="8"/>
      <c r="U10" s="8"/>
      <c r="V10" s="8"/>
      <c r="W10" s="8"/>
    </row>
    <row r="11" spans="1:23" ht="37.5" customHeight="1" x14ac:dyDescent="0.2">
      <c r="A11" s="604" t="s">
        <v>253</v>
      </c>
      <c r="B11" s="560"/>
      <c r="C11" s="560"/>
      <c r="D11" s="560"/>
      <c r="E11" s="560"/>
      <c r="F11" s="560"/>
      <c r="G11" s="560"/>
      <c r="H11" s="560"/>
      <c r="I11" s="560"/>
      <c r="J11" s="560"/>
      <c r="K11" s="560"/>
      <c r="L11" s="560"/>
      <c r="M11" s="560"/>
      <c r="N11" s="561"/>
      <c r="O11" s="8"/>
      <c r="P11" s="8"/>
      <c r="Q11" s="8"/>
      <c r="R11" s="8"/>
      <c r="S11" s="8"/>
      <c r="T11" s="8"/>
      <c r="U11" s="8"/>
      <c r="V11" s="8"/>
      <c r="W11" s="8"/>
    </row>
    <row r="12" spans="1:23" ht="37.5" customHeight="1" x14ac:dyDescent="0.2">
      <c r="A12" s="604" t="s">
        <v>254</v>
      </c>
      <c r="B12" s="560"/>
      <c r="C12" s="560"/>
      <c r="D12" s="560"/>
      <c r="E12" s="560"/>
      <c r="F12" s="560"/>
      <c r="G12" s="560"/>
      <c r="H12" s="560"/>
      <c r="I12" s="560"/>
      <c r="J12" s="560"/>
      <c r="K12" s="560"/>
      <c r="L12" s="560"/>
      <c r="M12" s="560"/>
      <c r="N12" s="561"/>
      <c r="O12" s="8"/>
      <c r="P12" s="8"/>
      <c r="Q12" s="8"/>
      <c r="R12" s="8"/>
      <c r="S12" s="8"/>
      <c r="T12" s="8"/>
      <c r="U12" s="8"/>
      <c r="V12" s="8"/>
      <c r="W12" s="8"/>
    </row>
    <row r="13" spans="1:23" ht="37.5" customHeight="1" x14ac:dyDescent="0.2">
      <c r="A13" s="582" t="s">
        <v>255</v>
      </c>
      <c r="B13" s="560"/>
      <c r="C13" s="560"/>
      <c r="D13" s="560"/>
      <c r="E13" s="560"/>
      <c r="F13" s="560"/>
      <c r="G13" s="560"/>
      <c r="H13" s="560"/>
      <c r="I13" s="560"/>
      <c r="J13" s="560"/>
      <c r="K13" s="560"/>
      <c r="L13" s="560"/>
      <c r="M13" s="560"/>
      <c r="N13" s="561"/>
      <c r="O13" s="17"/>
      <c r="P13" s="8"/>
      <c r="Q13" s="8"/>
      <c r="R13" s="8"/>
      <c r="S13" s="8"/>
      <c r="T13" s="8"/>
      <c r="U13" s="8"/>
      <c r="V13" s="8"/>
      <c r="W13" s="8"/>
    </row>
    <row r="14" spans="1:23" ht="37.5" customHeight="1" thickBot="1" x14ac:dyDescent="0.25">
      <c r="A14" s="605" t="s">
        <v>256</v>
      </c>
      <c r="B14" s="606"/>
      <c r="C14" s="606"/>
      <c r="D14" s="606"/>
      <c r="E14" s="606"/>
      <c r="F14" s="606"/>
      <c r="G14" s="606"/>
      <c r="H14" s="606"/>
      <c r="I14" s="589"/>
      <c r="J14" s="589"/>
      <c r="K14" s="589"/>
      <c r="L14" s="589"/>
      <c r="M14" s="589"/>
      <c r="N14" s="590"/>
      <c r="O14" s="17"/>
      <c r="P14" s="8"/>
      <c r="Q14" s="8"/>
      <c r="R14" s="8"/>
      <c r="S14" s="8"/>
      <c r="T14" s="8"/>
      <c r="U14" s="8"/>
      <c r="V14" s="8"/>
      <c r="W14" s="8"/>
    </row>
    <row r="15" spans="1:23" ht="30" customHeight="1" x14ac:dyDescent="0.2">
      <c r="A15" s="157" t="s">
        <v>983</v>
      </c>
      <c r="B15" s="148"/>
      <c r="C15" s="148"/>
      <c r="D15" s="148"/>
      <c r="E15" s="148"/>
      <c r="F15" s="148"/>
      <c r="G15" s="148"/>
      <c r="H15" s="148"/>
      <c r="I15" s="148"/>
      <c r="J15" s="148"/>
      <c r="K15" s="148"/>
      <c r="L15" s="148"/>
      <c r="M15" s="148"/>
      <c r="N15" s="148"/>
      <c r="O15" s="8"/>
      <c r="P15" s="8"/>
      <c r="Q15" s="8"/>
      <c r="R15" s="8"/>
      <c r="S15" s="8"/>
      <c r="T15" s="8"/>
      <c r="U15" s="8"/>
      <c r="V15" s="8"/>
      <c r="W15" s="8"/>
    </row>
    <row r="16" spans="1:23" ht="16.5" x14ac:dyDescent="0.2">
      <c r="A16" s="157"/>
      <c r="B16" s="8"/>
      <c r="C16" s="8"/>
      <c r="D16" s="8"/>
      <c r="E16" s="8"/>
      <c r="F16" s="8"/>
      <c r="G16" s="8"/>
      <c r="H16" s="8"/>
    </row>
    <row r="17" spans="1:8" x14ac:dyDescent="0.2">
      <c r="A17" s="8"/>
      <c r="B17" s="8"/>
      <c r="C17" s="8"/>
      <c r="D17" s="8"/>
      <c r="E17" s="8"/>
      <c r="F17" s="8"/>
      <c r="G17" s="8"/>
      <c r="H17" s="8"/>
    </row>
    <row r="18" spans="1:8" x14ac:dyDescent="0.2">
      <c r="A18" s="8"/>
      <c r="B18" s="8"/>
      <c r="C18" s="8"/>
      <c r="D18" s="8"/>
      <c r="E18" s="8"/>
      <c r="F18" s="8"/>
      <c r="G18" s="8"/>
      <c r="H18" s="8"/>
    </row>
    <row r="19" spans="1:8" x14ac:dyDescent="0.2">
      <c r="A19" s="8"/>
      <c r="B19" s="8"/>
      <c r="C19" s="8"/>
      <c r="D19" s="8"/>
      <c r="E19" s="8"/>
      <c r="F19" s="8"/>
      <c r="G19" s="8"/>
      <c r="H19" s="8"/>
    </row>
    <row r="20" spans="1:8" x14ac:dyDescent="0.2">
      <c r="A20" s="8"/>
      <c r="B20" s="8"/>
      <c r="C20" s="8"/>
      <c r="D20" s="8"/>
      <c r="E20" s="8"/>
      <c r="F20" s="8"/>
      <c r="G20" s="8"/>
      <c r="H20" s="8"/>
    </row>
    <row r="21" spans="1:8" x14ac:dyDescent="0.2">
      <c r="A21" s="8"/>
      <c r="B21" s="8"/>
      <c r="C21" s="8"/>
      <c r="D21" s="8"/>
      <c r="E21" s="8"/>
      <c r="F21" s="8"/>
      <c r="G21" s="8"/>
      <c r="H21" s="8"/>
    </row>
    <row r="22" spans="1:8" x14ac:dyDescent="0.2">
      <c r="A22" s="8"/>
      <c r="B22" s="8"/>
      <c r="C22" s="8"/>
      <c r="D22" s="8"/>
      <c r="E22" s="8"/>
      <c r="F22" s="8"/>
      <c r="G22" s="8"/>
      <c r="H22" s="8"/>
    </row>
    <row r="23" spans="1:8" x14ac:dyDescent="0.2">
      <c r="A23" s="8"/>
      <c r="B23" s="8"/>
      <c r="C23" s="8"/>
      <c r="D23" s="8"/>
      <c r="E23" s="8"/>
      <c r="F23" s="8"/>
      <c r="G23" s="8"/>
      <c r="H23" s="8"/>
    </row>
    <row r="24" spans="1:8" x14ac:dyDescent="0.2">
      <c r="A24" s="8"/>
      <c r="B24" s="8"/>
      <c r="C24" s="8"/>
      <c r="D24" s="8"/>
      <c r="E24" s="8"/>
      <c r="F24" s="8"/>
      <c r="G24" s="8"/>
      <c r="H24" s="8"/>
    </row>
    <row r="25" spans="1:8" x14ac:dyDescent="0.2">
      <c r="A25" s="8"/>
      <c r="B25" s="8"/>
      <c r="C25" s="8"/>
      <c r="D25" s="8"/>
      <c r="E25" s="8"/>
      <c r="F25" s="8"/>
      <c r="G25" s="8"/>
      <c r="H25" s="8"/>
    </row>
    <row r="26" spans="1:8" x14ac:dyDescent="0.2">
      <c r="A26" s="8"/>
      <c r="B26" s="8"/>
      <c r="C26" s="8"/>
      <c r="D26" s="8"/>
      <c r="E26" s="8"/>
      <c r="F26" s="8"/>
      <c r="G26" s="8"/>
      <c r="H26" s="8"/>
    </row>
    <row r="27" spans="1:8" x14ac:dyDescent="0.2">
      <c r="A27" s="8"/>
      <c r="B27" s="8"/>
      <c r="C27" s="8"/>
      <c r="D27" s="8"/>
      <c r="E27" s="8"/>
      <c r="F27" s="8"/>
      <c r="G27" s="8"/>
      <c r="H27" s="8"/>
    </row>
    <row r="28" spans="1:8" x14ac:dyDescent="0.2">
      <c r="A28" s="8"/>
      <c r="B28" s="8"/>
      <c r="C28" s="8"/>
      <c r="D28" s="8"/>
      <c r="E28" s="8"/>
      <c r="F28" s="8"/>
      <c r="G28" s="8"/>
      <c r="H28" s="8"/>
    </row>
    <row r="29" spans="1:8" x14ac:dyDescent="0.2">
      <c r="A29" s="8"/>
      <c r="B29" s="8"/>
      <c r="C29" s="8"/>
      <c r="D29" s="8"/>
      <c r="E29" s="8"/>
      <c r="F29" s="8"/>
      <c r="G29" s="8"/>
      <c r="H29" s="8"/>
    </row>
    <row r="30" spans="1:8" x14ac:dyDescent="0.2">
      <c r="A30" s="8"/>
      <c r="B30" s="8"/>
      <c r="C30" s="8"/>
      <c r="D30" s="8"/>
      <c r="E30" s="8"/>
      <c r="F30" s="8"/>
      <c r="G30" s="8"/>
      <c r="H30" s="8"/>
    </row>
    <row r="31" spans="1:8" x14ac:dyDescent="0.2">
      <c r="A31" s="8"/>
      <c r="B31" s="8"/>
      <c r="C31" s="8"/>
      <c r="D31" s="8"/>
      <c r="E31" s="8"/>
      <c r="F31" s="8"/>
      <c r="G31" s="8"/>
      <c r="H31" s="8"/>
    </row>
    <row r="32" spans="1:8" x14ac:dyDescent="0.2">
      <c r="A32" s="8"/>
      <c r="B32" s="8"/>
      <c r="C32" s="8"/>
      <c r="D32" s="8"/>
      <c r="E32" s="8"/>
      <c r="F32" s="8"/>
      <c r="G32" s="8"/>
      <c r="H32" s="8"/>
    </row>
    <row r="33" spans="1:8" x14ac:dyDescent="0.2">
      <c r="A33" s="8"/>
      <c r="B33" s="8"/>
      <c r="C33" s="8"/>
      <c r="D33" s="8"/>
      <c r="E33" s="8"/>
      <c r="F33" s="8"/>
      <c r="G33" s="8"/>
      <c r="H33" s="8"/>
    </row>
    <row r="34" spans="1:8" x14ac:dyDescent="0.2">
      <c r="A34" s="8"/>
      <c r="B34" s="8"/>
      <c r="C34" s="8"/>
      <c r="D34" s="8"/>
      <c r="E34" s="8"/>
      <c r="F34" s="8"/>
      <c r="G34" s="8"/>
      <c r="H34" s="8"/>
    </row>
    <row r="35" spans="1:8" x14ac:dyDescent="0.2">
      <c r="A35" s="8"/>
      <c r="B35" s="8"/>
      <c r="C35" s="8"/>
      <c r="D35" s="8"/>
      <c r="E35" s="8"/>
      <c r="F35" s="8"/>
      <c r="G35" s="8"/>
      <c r="H35" s="8"/>
    </row>
    <row r="36" spans="1:8" x14ac:dyDescent="0.2">
      <c r="A36" s="8"/>
      <c r="B36" s="8"/>
      <c r="C36" s="8"/>
      <c r="D36" s="8"/>
      <c r="E36" s="8"/>
      <c r="F36" s="8"/>
      <c r="G36" s="8"/>
      <c r="H36" s="8"/>
    </row>
    <row r="37" spans="1:8" x14ac:dyDescent="0.2">
      <c r="A37" s="8"/>
      <c r="B37" s="8"/>
      <c r="C37" s="8"/>
      <c r="D37" s="8"/>
      <c r="E37" s="8"/>
      <c r="F37" s="8"/>
      <c r="G37" s="8"/>
      <c r="H37" s="8"/>
    </row>
    <row r="38" spans="1:8" x14ac:dyDescent="0.2">
      <c r="A38" s="8"/>
      <c r="B38" s="8"/>
      <c r="C38" s="8"/>
      <c r="D38" s="8"/>
      <c r="E38" s="8"/>
      <c r="F38" s="8"/>
      <c r="G38" s="8"/>
      <c r="H38" s="8"/>
    </row>
    <row r="39" spans="1:8" x14ac:dyDescent="0.2">
      <c r="A39" s="8"/>
      <c r="B39" s="8"/>
      <c r="C39" s="8"/>
      <c r="D39" s="8"/>
      <c r="E39" s="8"/>
      <c r="F39" s="8"/>
      <c r="G39" s="8"/>
      <c r="H39" s="8"/>
    </row>
    <row r="40" spans="1:8" x14ac:dyDescent="0.2">
      <c r="A40" s="8"/>
      <c r="B40" s="8"/>
      <c r="C40" s="8"/>
      <c r="D40" s="8"/>
      <c r="E40" s="8"/>
      <c r="F40" s="8"/>
      <c r="G40" s="8"/>
      <c r="H40" s="8"/>
    </row>
    <row r="41" spans="1:8" x14ac:dyDescent="0.2">
      <c r="A41" s="8"/>
      <c r="B41" s="8"/>
      <c r="C41" s="8"/>
      <c r="D41" s="8"/>
      <c r="E41" s="8"/>
      <c r="F41" s="8"/>
      <c r="G41" s="8"/>
      <c r="H41" s="8"/>
    </row>
    <row r="42" spans="1:8" x14ac:dyDescent="0.2">
      <c r="A42" s="8"/>
      <c r="B42" s="8"/>
      <c r="C42" s="8"/>
      <c r="D42" s="8"/>
      <c r="E42" s="8"/>
      <c r="F42" s="8"/>
      <c r="G42" s="8"/>
      <c r="H42" s="8"/>
    </row>
    <row r="43" spans="1:8" x14ac:dyDescent="0.2">
      <c r="A43" s="8"/>
      <c r="B43" s="8"/>
      <c r="C43" s="8"/>
      <c r="D43" s="8"/>
      <c r="E43" s="8"/>
      <c r="F43" s="8"/>
      <c r="G43" s="8"/>
      <c r="H43" s="8"/>
    </row>
    <row r="44" spans="1:8" x14ac:dyDescent="0.2">
      <c r="A44" s="8"/>
      <c r="B44" s="8"/>
      <c r="C44" s="8"/>
      <c r="D44" s="8"/>
      <c r="E44" s="8"/>
      <c r="F44" s="8"/>
      <c r="G44" s="8"/>
      <c r="H44" s="8"/>
    </row>
    <row r="45" spans="1:8" x14ac:dyDescent="0.2">
      <c r="A45" s="8"/>
      <c r="B45" s="8"/>
      <c r="C45" s="8"/>
      <c r="D45" s="8"/>
      <c r="E45" s="8"/>
      <c r="F45" s="8"/>
      <c r="G45" s="8"/>
      <c r="H45" s="8"/>
    </row>
    <row r="46" spans="1:8" x14ac:dyDescent="0.2">
      <c r="A46" s="8"/>
      <c r="B46" s="8"/>
      <c r="C46" s="8"/>
      <c r="D46" s="8"/>
      <c r="E46" s="8"/>
      <c r="F46" s="8"/>
      <c r="G46" s="8"/>
      <c r="H46" s="8"/>
    </row>
    <row r="47" spans="1:8" x14ac:dyDescent="0.2">
      <c r="A47" s="8"/>
      <c r="B47" s="8"/>
      <c r="C47" s="8"/>
      <c r="D47" s="8"/>
      <c r="E47" s="8"/>
      <c r="F47" s="8"/>
      <c r="G47" s="8"/>
      <c r="H47" s="8"/>
    </row>
    <row r="48" spans="1:8" x14ac:dyDescent="0.2">
      <c r="A48" s="8"/>
      <c r="B48" s="8"/>
      <c r="C48" s="8"/>
      <c r="D48" s="8"/>
      <c r="E48" s="8"/>
      <c r="F48" s="8"/>
      <c r="G48" s="8"/>
      <c r="H48" s="8"/>
    </row>
    <row r="49" spans="1:8" x14ac:dyDescent="0.2">
      <c r="A49" s="8"/>
      <c r="B49" s="8"/>
      <c r="C49" s="8"/>
      <c r="D49" s="8"/>
      <c r="E49" s="8"/>
      <c r="F49" s="8"/>
      <c r="G49" s="8"/>
      <c r="H49" s="8"/>
    </row>
    <row r="50" spans="1:8" x14ac:dyDescent="0.2">
      <c r="A50" s="8"/>
      <c r="B50" s="8"/>
      <c r="C50" s="8"/>
      <c r="D50" s="8"/>
      <c r="E50" s="8"/>
      <c r="F50" s="8"/>
      <c r="G50" s="8"/>
      <c r="H50" s="8"/>
    </row>
    <row r="51" spans="1:8" x14ac:dyDescent="0.2">
      <c r="A51" s="8"/>
      <c r="B51" s="8"/>
      <c r="C51" s="8"/>
      <c r="D51" s="8"/>
      <c r="E51" s="8"/>
      <c r="F51" s="8"/>
      <c r="G51" s="8"/>
      <c r="H51" s="8"/>
    </row>
    <row r="52" spans="1:8" x14ac:dyDescent="0.2">
      <c r="A52" s="8"/>
      <c r="B52" s="8"/>
      <c r="C52" s="8"/>
      <c r="D52" s="8"/>
      <c r="E52" s="8"/>
      <c r="F52" s="8"/>
      <c r="G52" s="8"/>
      <c r="H52" s="8"/>
    </row>
    <row r="53" spans="1:8" x14ac:dyDescent="0.2">
      <c r="A53" s="8"/>
      <c r="B53" s="8"/>
      <c r="C53" s="8"/>
      <c r="D53" s="8"/>
      <c r="E53" s="8"/>
      <c r="F53" s="8"/>
      <c r="G53" s="8"/>
      <c r="H53" s="8"/>
    </row>
    <row r="54" spans="1:8" x14ac:dyDescent="0.2">
      <c r="A54" s="8"/>
      <c r="B54" s="8"/>
      <c r="C54" s="8"/>
      <c r="D54" s="8"/>
      <c r="E54" s="8"/>
      <c r="F54" s="8"/>
      <c r="G54" s="8"/>
      <c r="H54" s="8"/>
    </row>
    <row r="55" spans="1:8" x14ac:dyDescent="0.2">
      <c r="A55" s="8"/>
      <c r="B55" s="8"/>
      <c r="C55" s="8"/>
      <c r="D55" s="8"/>
      <c r="E55" s="8"/>
      <c r="F55" s="8"/>
      <c r="G55" s="8"/>
      <c r="H55" s="8"/>
    </row>
    <row r="56" spans="1:8" x14ac:dyDescent="0.2">
      <c r="A56" s="8"/>
      <c r="B56" s="8"/>
      <c r="C56" s="8"/>
      <c r="D56" s="8"/>
      <c r="E56" s="8"/>
      <c r="F56" s="8"/>
      <c r="G56" s="8"/>
      <c r="H56" s="8"/>
    </row>
    <row r="57" spans="1:8" x14ac:dyDescent="0.2">
      <c r="A57" s="8"/>
      <c r="B57" s="8"/>
      <c r="C57" s="8"/>
      <c r="D57" s="8"/>
      <c r="E57" s="8"/>
      <c r="F57" s="8"/>
      <c r="G57" s="8"/>
      <c r="H57" s="8"/>
    </row>
    <row r="58" spans="1:8" x14ac:dyDescent="0.2">
      <c r="A58" s="8"/>
      <c r="B58" s="8"/>
      <c r="C58" s="8"/>
      <c r="D58" s="8"/>
      <c r="E58" s="8"/>
      <c r="F58" s="8"/>
      <c r="G58" s="8"/>
      <c r="H58" s="8"/>
    </row>
    <row r="59" spans="1:8" x14ac:dyDescent="0.2">
      <c r="A59" s="8"/>
      <c r="B59" s="8"/>
      <c r="C59" s="8"/>
      <c r="D59" s="8"/>
      <c r="E59" s="8"/>
      <c r="F59" s="8"/>
      <c r="G59" s="8"/>
      <c r="H59" s="8"/>
    </row>
    <row r="60" spans="1:8" x14ac:dyDescent="0.2">
      <c r="A60" s="8"/>
      <c r="B60" s="8"/>
      <c r="C60" s="8"/>
      <c r="D60" s="8"/>
      <c r="E60" s="8"/>
      <c r="F60" s="8"/>
      <c r="G60" s="8"/>
      <c r="H60" s="8"/>
    </row>
    <row r="61" spans="1:8" x14ac:dyDescent="0.2">
      <c r="A61" s="8"/>
      <c r="B61" s="8"/>
      <c r="C61" s="8"/>
      <c r="D61" s="8"/>
      <c r="E61" s="8"/>
      <c r="F61" s="8"/>
      <c r="G61" s="8"/>
      <c r="H61" s="8"/>
    </row>
    <row r="62" spans="1:8" x14ac:dyDescent="0.2">
      <c r="A62" s="8"/>
      <c r="B62" s="8"/>
      <c r="C62" s="8"/>
      <c r="D62" s="8"/>
      <c r="E62" s="8"/>
      <c r="F62" s="8"/>
      <c r="G62" s="8"/>
      <c r="H62" s="8"/>
    </row>
    <row r="63" spans="1:8" x14ac:dyDescent="0.2">
      <c r="A63" s="8"/>
      <c r="B63" s="8"/>
      <c r="C63" s="8"/>
      <c r="D63" s="8"/>
      <c r="E63" s="8"/>
      <c r="F63" s="8"/>
      <c r="G63" s="8"/>
      <c r="H63" s="8"/>
    </row>
    <row r="64" spans="1:8" x14ac:dyDescent="0.2">
      <c r="A64" s="8"/>
      <c r="B64" s="8"/>
      <c r="C64" s="8"/>
      <c r="D64" s="8"/>
      <c r="E64" s="8"/>
      <c r="F64" s="8"/>
      <c r="G64" s="8"/>
      <c r="H64" s="8"/>
    </row>
    <row r="65" spans="1:23" x14ac:dyDescent="0.2">
      <c r="A65" s="8"/>
      <c r="B65" s="8"/>
      <c r="C65" s="8"/>
      <c r="D65" s="8"/>
      <c r="E65" s="8"/>
      <c r="F65" s="8"/>
      <c r="G65" s="8"/>
      <c r="H65" s="8"/>
    </row>
    <row r="66" spans="1:23" x14ac:dyDescent="0.2">
      <c r="A66" s="8"/>
      <c r="B66" s="8"/>
      <c r="C66" s="8"/>
      <c r="D66" s="8"/>
      <c r="E66" s="8"/>
      <c r="F66" s="8"/>
      <c r="G66" s="8"/>
      <c r="H66" s="8"/>
    </row>
    <row r="67" spans="1:23" x14ac:dyDescent="0.2">
      <c r="A67" s="8"/>
      <c r="B67" s="8"/>
      <c r="C67" s="8"/>
      <c r="D67" s="8"/>
      <c r="E67" s="8"/>
      <c r="F67" s="8"/>
      <c r="G67" s="8"/>
      <c r="H67" s="8"/>
      <c r="I67" s="8"/>
      <c r="J67" s="8"/>
      <c r="K67" s="8"/>
      <c r="L67" s="8"/>
      <c r="M67" s="8"/>
      <c r="N67" s="8"/>
      <c r="O67" s="8"/>
      <c r="P67" s="8"/>
      <c r="Q67" s="8"/>
      <c r="R67" s="8"/>
      <c r="S67" s="8"/>
      <c r="T67" s="8"/>
      <c r="U67" s="8"/>
      <c r="V67" s="8"/>
      <c r="W67" s="8"/>
    </row>
    <row r="68" spans="1:23" x14ac:dyDescent="0.2">
      <c r="A68" s="8"/>
      <c r="B68" s="8"/>
      <c r="C68" s="8"/>
      <c r="D68" s="8"/>
      <c r="E68" s="8"/>
      <c r="F68" s="8"/>
      <c r="G68" s="8"/>
      <c r="H68" s="8"/>
      <c r="I68" s="8"/>
      <c r="J68" s="8"/>
      <c r="K68" s="8"/>
      <c r="L68" s="8"/>
      <c r="M68" s="8"/>
      <c r="N68" s="8"/>
      <c r="O68" s="8"/>
      <c r="P68" s="8"/>
      <c r="Q68" s="8"/>
      <c r="R68" s="8"/>
      <c r="S68" s="8"/>
      <c r="T68" s="8"/>
      <c r="U68" s="8"/>
      <c r="V68" s="8"/>
      <c r="W68" s="8"/>
    </row>
    <row r="69" spans="1:23" x14ac:dyDescent="0.2">
      <c r="A69" s="8"/>
      <c r="B69" s="8"/>
      <c r="C69" s="8"/>
      <c r="D69" s="8"/>
      <c r="E69" s="8"/>
      <c r="F69" s="8"/>
      <c r="G69" s="8"/>
      <c r="H69" s="8"/>
      <c r="I69" s="8"/>
      <c r="J69" s="8"/>
      <c r="K69" s="8"/>
      <c r="L69" s="8"/>
      <c r="M69" s="8"/>
      <c r="N69" s="8"/>
      <c r="O69" s="8"/>
      <c r="P69" s="8"/>
      <c r="Q69" s="8"/>
      <c r="R69" s="8"/>
      <c r="S69" s="8"/>
      <c r="T69" s="8"/>
      <c r="U69" s="8"/>
      <c r="V69" s="8"/>
      <c r="W69" s="8"/>
    </row>
    <row r="70" spans="1:23" x14ac:dyDescent="0.2">
      <c r="A70" s="8"/>
      <c r="B70" s="8"/>
      <c r="C70" s="8"/>
      <c r="D70" s="8"/>
      <c r="E70" s="8"/>
      <c r="F70" s="8"/>
      <c r="G70" s="8"/>
      <c r="H70" s="8"/>
      <c r="I70" s="8"/>
      <c r="J70" s="8"/>
      <c r="K70" s="8"/>
      <c r="L70" s="8"/>
      <c r="M70" s="8"/>
      <c r="N70" s="8"/>
      <c r="O70" s="8"/>
      <c r="P70" s="8"/>
      <c r="Q70" s="8"/>
      <c r="R70" s="8"/>
      <c r="S70" s="8"/>
      <c r="T70" s="8"/>
      <c r="U70" s="8"/>
      <c r="V70" s="8"/>
      <c r="W70" s="8"/>
    </row>
    <row r="71" spans="1:23" x14ac:dyDescent="0.2">
      <c r="A71" s="8"/>
      <c r="B71" s="8"/>
      <c r="C71" s="8"/>
      <c r="D71" s="8"/>
      <c r="E71" s="8"/>
      <c r="F71" s="8"/>
      <c r="G71" s="8"/>
      <c r="H71" s="8"/>
      <c r="I71" s="8"/>
      <c r="J71" s="8"/>
      <c r="K71" s="8"/>
      <c r="L71" s="8"/>
      <c r="M71" s="8"/>
      <c r="N71" s="8"/>
      <c r="O71" s="8"/>
      <c r="P71" s="8"/>
      <c r="Q71" s="8"/>
      <c r="R71" s="8"/>
      <c r="S71" s="8"/>
      <c r="T71" s="8"/>
      <c r="U71" s="8"/>
      <c r="V71" s="8"/>
      <c r="W71" s="8"/>
    </row>
    <row r="72" spans="1:23" x14ac:dyDescent="0.2">
      <c r="A72" s="8"/>
      <c r="B72" s="8"/>
      <c r="C72" s="8"/>
      <c r="D72" s="8"/>
      <c r="E72" s="8"/>
      <c r="F72" s="8"/>
      <c r="G72" s="8"/>
      <c r="H72" s="8"/>
      <c r="I72" s="8"/>
      <c r="J72" s="8"/>
      <c r="K72" s="8"/>
      <c r="L72" s="8"/>
      <c r="M72" s="8"/>
      <c r="N72" s="8"/>
      <c r="O72" s="8"/>
      <c r="P72" s="8"/>
      <c r="Q72" s="8"/>
      <c r="R72" s="8"/>
      <c r="S72" s="8"/>
      <c r="T72" s="8"/>
      <c r="U72" s="8"/>
      <c r="V72" s="8"/>
      <c r="W72" s="8"/>
    </row>
    <row r="73" spans="1:23" x14ac:dyDescent="0.2">
      <c r="A73" s="8"/>
      <c r="B73" s="8"/>
      <c r="C73" s="8"/>
      <c r="D73" s="8"/>
      <c r="E73" s="8"/>
      <c r="F73" s="8"/>
      <c r="G73" s="8"/>
      <c r="H73" s="8"/>
      <c r="I73" s="8"/>
      <c r="J73" s="8"/>
      <c r="K73" s="8"/>
      <c r="L73" s="8"/>
      <c r="M73" s="8"/>
      <c r="N73" s="8"/>
      <c r="O73" s="8"/>
      <c r="P73" s="8"/>
      <c r="Q73" s="8"/>
      <c r="R73" s="8"/>
      <c r="S73" s="8"/>
      <c r="T73" s="8"/>
      <c r="U73" s="8"/>
      <c r="V73" s="8"/>
      <c r="W73" s="8"/>
    </row>
    <row r="74" spans="1:23" x14ac:dyDescent="0.2">
      <c r="A74" s="8"/>
      <c r="B74" s="8"/>
      <c r="C74" s="8"/>
      <c r="D74" s="8"/>
      <c r="E74" s="8"/>
      <c r="F74" s="8"/>
      <c r="G74" s="8"/>
      <c r="H74" s="8"/>
      <c r="I74" s="8"/>
      <c r="J74" s="8"/>
      <c r="K74" s="8"/>
      <c r="L74" s="8"/>
      <c r="M74" s="8"/>
      <c r="N74" s="8"/>
      <c r="O74" s="8"/>
      <c r="P74" s="8"/>
      <c r="Q74" s="8"/>
      <c r="R74" s="8"/>
      <c r="S74" s="8"/>
      <c r="T74" s="8"/>
      <c r="U74" s="8"/>
      <c r="V74" s="8"/>
      <c r="W74" s="8"/>
    </row>
    <row r="75" spans="1:23" x14ac:dyDescent="0.2">
      <c r="A75" s="8"/>
      <c r="B75" s="8"/>
      <c r="C75" s="8"/>
      <c r="D75" s="8"/>
      <c r="E75" s="8"/>
      <c r="F75" s="8"/>
      <c r="G75" s="8"/>
      <c r="H75" s="8"/>
      <c r="I75" s="8"/>
      <c r="J75" s="8"/>
      <c r="K75" s="8"/>
      <c r="L75" s="8"/>
      <c r="M75" s="8"/>
      <c r="N75" s="8"/>
      <c r="O75" s="8"/>
      <c r="P75" s="8"/>
      <c r="Q75" s="8"/>
      <c r="R75" s="8"/>
      <c r="S75" s="8"/>
      <c r="T75" s="8"/>
      <c r="U75" s="8"/>
      <c r="V75" s="8"/>
      <c r="W75" s="8"/>
    </row>
    <row r="76" spans="1:23" x14ac:dyDescent="0.2">
      <c r="A76" s="8"/>
      <c r="B76" s="8"/>
      <c r="C76" s="8"/>
      <c r="D76" s="8"/>
      <c r="E76" s="8"/>
      <c r="F76" s="8"/>
      <c r="G76" s="8"/>
      <c r="H76" s="8"/>
      <c r="I76" s="8"/>
      <c r="J76" s="8"/>
      <c r="K76" s="8"/>
      <c r="L76" s="8"/>
      <c r="M76" s="8"/>
      <c r="N76" s="8"/>
      <c r="O76" s="8"/>
      <c r="P76" s="8"/>
      <c r="Q76" s="8"/>
      <c r="R76" s="8"/>
      <c r="S76" s="8"/>
      <c r="T76" s="8"/>
      <c r="U76" s="8"/>
      <c r="V76" s="8"/>
      <c r="W76" s="8"/>
    </row>
    <row r="77" spans="1:23" x14ac:dyDescent="0.2">
      <c r="A77" s="8"/>
      <c r="B77" s="8"/>
      <c r="C77" s="8"/>
      <c r="D77" s="8"/>
      <c r="E77" s="8"/>
      <c r="F77" s="8"/>
      <c r="G77" s="8"/>
      <c r="H77" s="8"/>
      <c r="I77" s="8"/>
      <c r="J77" s="8"/>
      <c r="K77" s="8"/>
      <c r="L77" s="8"/>
      <c r="M77" s="8"/>
      <c r="N77" s="8"/>
      <c r="O77" s="8"/>
      <c r="P77" s="8"/>
      <c r="Q77" s="8"/>
      <c r="R77" s="8"/>
      <c r="S77" s="8"/>
      <c r="T77" s="8"/>
      <c r="U77" s="8"/>
      <c r="V77" s="8"/>
      <c r="W77" s="8"/>
    </row>
    <row r="78" spans="1:23" x14ac:dyDescent="0.2">
      <c r="A78" s="8"/>
      <c r="B78" s="8"/>
      <c r="C78" s="8"/>
      <c r="D78" s="8"/>
      <c r="E78" s="8"/>
      <c r="F78" s="8"/>
      <c r="G78" s="8"/>
      <c r="H78" s="8"/>
      <c r="I78" s="8"/>
      <c r="J78" s="8"/>
      <c r="K78" s="8"/>
      <c r="L78" s="8"/>
      <c r="M78" s="8"/>
      <c r="N78" s="8"/>
      <c r="O78" s="8"/>
      <c r="P78" s="8"/>
      <c r="Q78" s="8"/>
      <c r="R78" s="8"/>
      <c r="S78" s="8"/>
      <c r="T78" s="8"/>
      <c r="U78" s="8"/>
      <c r="V78" s="8"/>
      <c r="W78" s="8"/>
    </row>
    <row r="79" spans="1:23" x14ac:dyDescent="0.2">
      <c r="A79" s="8"/>
      <c r="B79" s="8"/>
      <c r="C79" s="8"/>
      <c r="D79" s="8"/>
      <c r="E79" s="8"/>
      <c r="F79" s="8"/>
      <c r="G79" s="8"/>
      <c r="H79" s="8"/>
      <c r="I79" s="8"/>
      <c r="J79" s="8"/>
      <c r="K79" s="8"/>
      <c r="L79" s="8"/>
      <c r="M79" s="8"/>
      <c r="N79" s="8"/>
      <c r="O79" s="8"/>
      <c r="P79" s="8"/>
      <c r="Q79" s="8"/>
      <c r="R79" s="8"/>
      <c r="S79" s="8"/>
      <c r="T79" s="8"/>
      <c r="U79" s="8"/>
      <c r="V79" s="8"/>
      <c r="W79" s="8"/>
    </row>
    <row r="80" spans="1:23" x14ac:dyDescent="0.2">
      <c r="A80" s="8"/>
      <c r="B80" s="8"/>
      <c r="C80" s="8"/>
      <c r="D80" s="8"/>
      <c r="E80" s="8"/>
      <c r="F80" s="8"/>
      <c r="G80" s="8"/>
      <c r="H80" s="8"/>
      <c r="I80" s="8"/>
      <c r="J80" s="8"/>
      <c r="K80" s="8"/>
      <c r="L80" s="8"/>
      <c r="M80" s="8"/>
      <c r="N80" s="8"/>
      <c r="O80" s="8"/>
      <c r="P80" s="8"/>
      <c r="Q80" s="8"/>
      <c r="R80" s="8"/>
      <c r="S80" s="8"/>
      <c r="T80" s="8"/>
      <c r="U80" s="8"/>
      <c r="V80" s="8"/>
      <c r="W80" s="8"/>
    </row>
    <row r="81" spans="1:23" x14ac:dyDescent="0.2">
      <c r="A81" s="8"/>
      <c r="B81" s="8"/>
      <c r="C81" s="8"/>
      <c r="D81" s="8"/>
      <c r="E81" s="8"/>
      <c r="F81" s="8"/>
      <c r="G81" s="8"/>
      <c r="H81" s="8"/>
      <c r="I81" s="8"/>
      <c r="J81" s="8"/>
      <c r="K81" s="8"/>
      <c r="L81" s="8"/>
      <c r="M81" s="8"/>
      <c r="N81" s="8"/>
      <c r="O81" s="8"/>
      <c r="P81" s="8"/>
      <c r="Q81" s="8"/>
      <c r="R81" s="8"/>
      <c r="S81" s="8"/>
      <c r="T81" s="8"/>
      <c r="U81" s="8"/>
      <c r="V81" s="8"/>
      <c r="W81" s="8"/>
    </row>
    <row r="82" spans="1:23" x14ac:dyDescent="0.2">
      <c r="A82" s="8"/>
      <c r="B82" s="8"/>
      <c r="C82" s="8"/>
      <c r="D82" s="8"/>
      <c r="E82" s="8"/>
      <c r="F82" s="8"/>
      <c r="G82" s="8"/>
      <c r="H82" s="8"/>
      <c r="I82" s="8"/>
      <c r="J82" s="8"/>
      <c r="K82" s="8"/>
      <c r="L82" s="8"/>
      <c r="M82" s="8"/>
      <c r="N82" s="8"/>
      <c r="O82" s="8"/>
      <c r="P82" s="8"/>
      <c r="Q82" s="8"/>
      <c r="R82" s="8"/>
      <c r="S82" s="8"/>
      <c r="T82" s="8"/>
      <c r="U82" s="8"/>
      <c r="V82" s="8"/>
      <c r="W82" s="8"/>
    </row>
    <row r="83" spans="1:23" x14ac:dyDescent="0.2">
      <c r="A83" s="8"/>
      <c r="B83" s="8"/>
      <c r="C83" s="8"/>
      <c r="D83" s="8"/>
      <c r="E83" s="8"/>
      <c r="F83" s="8"/>
      <c r="G83" s="8"/>
      <c r="H83" s="8"/>
      <c r="I83" s="8"/>
      <c r="J83" s="8"/>
      <c r="K83" s="8"/>
      <c r="L83" s="8"/>
      <c r="M83" s="8"/>
      <c r="N83" s="8"/>
      <c r="O83" s="8"/>
      <c r="P83" s="8"/>
      <c r="Q83" s="8"/>
      <c r="R83" s="8"/>
      <c r="S83" s="8"/>
      <c r="T83" s="8"/>
      <c r="U83" s="8"/>
      <c r="V83" s="8"/>
      <c r="W83" s="8"/>
    </row>
    <row r="84" spans="1:23" x14ac:dyDescent="0.2">
      <c r="A84" s="8"/>
      <c r="B84" s="8"/>
      <c r="C84" s="8"/>
      <c r="D84" s="8"/>
      <c r="E84" s="8"/>
      <c r="F84" s="8"/>
      <c r="G84" s="8"/>
      <c r="H84" s="8"/>
      <c r="I84" s="8"/>
      <c r="J84" s="8"/>
      <c r="K84" s="8"/>
      <c r="L84" s="8"/>
      <c r="M84" s="8"/>
      <c r="N84" s="8"/>
      <c r="O84" s="8"/>
      <c r="P84" s="8"/>
      <c r="Q84" s="8"/>
      <c r="R84" s="8"/>
      <c r="S84" s="8"/>
      <c r="T84" s="8"/>
      <c r="U84" s="8"/>
      <c r="V84" s="8"/>
      <c r="W84" s="8"/>
    </row>
    <row r="85" spans="1:23" x14ac:dyDescent="0.2">
      <c r="A85" s="8"/>
      <c r="B85" s="8"/>
      <c r="C85" s="8"/>
      <c r="D85" s="8"/>
      <c r="E85" s="8"/>
      <c r="F85" s="8"/>
      <c r="G85" s="8"/>
      <c r="H85" s="8"/>
      <c r="I85" s="8"/>
      <c r="J85" s="8"/>
      <c r="K85" s="8"/>
      <c r="L85" s="8"/>
      <c r="M85" s="8"/>
      <c r="N85" s="8"/>
      <c r="O85" s="8"/>
      <c r="P85" s="8"/>
      <c r="Q85" s="8"/>
      <c r="R85" s="8"/>
      <c r="S85" s="8"/>
      <c r="T85" s="8"/>
      <c r="U85" s="8"/>
      <c r="V85" s="8"/>
      <c r="W85" s="8"/>
    </row>
    <row r="86" spans="1:23" x14ac:dyDescent="0.2">
      <c r="A86" s="8"/>
      <c r="B86" s="8"/>
      <c r="C86" s="8"/>
      <c r="D86" s="8"/>
      <c r="E86" s="8"/>
      <c r="F86" s="8"/>
      <c r="G86" s="8"/>
      <c r="H86" s="8"/>
      <c r="I86" s="8"/>
      <c r="J86" s="8"/>
      <c r="K86" s="8"/>
      <c r="L86" s="8"/>
      <c r="M86" s="8"/>
      <c r="N86" s="8"/>
      <c r="O86" s="8"/>
      <c r="P86" s="8"/>
      <c r="Q86" s="8"/>
      <c r="R86" s="8"/>
      <c r="S86" s="8"/>
      <c r="T86" s="8"/>
      <c r="U86" s="8"/>
      <c r="V86" s="8"/>
      <c r="W86" s="8"/>
    </row>
    <row r="87" spans="1:23" x14ac:dyDescent="0.2">
      <c r="A87" s="8"/>
      <c r="B87" s="8"/>
      <c r="C87" s="8"/>
      <c r="D87" s="8"/>
      <c r="E87" s="8"/>
      <c r="F87" s="8"/>
      <c r="G87" s="8"/>
      <c r="H87" s="8"/>
      <c r="I87" s="8"/>
      <c r="J87" s="8"/>
      <c r="K87" s="8"/>
      <c r="L87" s="8"/>
      <c r="M87" s="8"/>
      <c r="N87" s="8"/>
      <c r="O87" s="8"/>
      <c r="P87" s="8"/>
      <c r="Q87" s="8"/>
      <c r="R87" s="8"/>
      <c r="S87" s="8"/>
      <c r="T87" s="8"/>
      <c r="U87" s="8"/>
      <c r="V87" s="8"/>
      <c r="W87" s="8"/>
    </row>
    <row r="88" spans="1:23" x14ac:dyDescent="0.2">
      <c r="A88" s="8"/>
      <c r="B88" s="8"/>
      <c r="C88" s="8"/>
      <c r="D88" s="8"/>
      <c r="E88" s="8"/>
      <c r="F88" s="8"/>
      <c r="G88" s="8"/>
      <c r="H88" s="8"/>
      <c r="I88" s="8"/>
      <c r="J88" s="8"/>
      <c r="K88" s="8"/>
      <c r="L88" s="8"/>
      <c r="M88" s="8"/>
      <c r="N88" s="8"/>
      <c r="O88" s="8"/>
      <c r="P88" s="8"/>
      <c r="Q88" s="8"/>
      <c r="R88" s="8"/>
      <c r="S88" s="8"/>
      <c r="T88" s="8"/>
      <c r="U88" s="8"/>
      <c r="V88" s="8"/>
      <c r="W88" s="8"/>
    </row>
    <row r="89" spans="1:23" x14ac:dyDescent="0.2">
      <c r="A89" s="8"/>
      <c r="B89" s="8"/>
      <c r="C89" s="8"/>
      <c r="D89" s="8"/>
      <c r="E89" s="8"/>
      <c r="F89" s="8"/>
      <c r="G89" s="8"/>
      <c r="H89" s="8"/>
      <c r="I89" s="8"/>
      <c r="J89" s="8"/>
      <c r="K89" s="8"/>
      <c r="L89" s="8"/>
      <c r="M89" s="8"/>
      <c r="N89" s="8"/>
      <c r="O89" s="8"/>
      <c r="P89" s="8"/>
      <c r="Q89" s="8"/>
      <c r="R89" s="8"/>
      <c r="S89" s="8"/>
      <c r="T89" s="8"/>
      <c r="U89" s="8"/>
      <c r="V89" s="8"/>
      <c r="W89" s="8"/>
    </row>
    <row r="90" spans="1:23" x14ac:dyDescent="0.2">
      <c r="A90" s="8"/>
      <c r="B90" s="8"/>
      <c r="C90" s="8"/>
      <c r="D90" s="8"/>
      <c r="E90" s="8"/>
      <c r="F90" s="8"/>
      <c r="G90" s="8"/>
      <c r="H90" s="8"/>
      <c r="I90" s="8"/>
      <c r="J90" s="8"/>
      <c r="K90" s="8"/>
      <c r="L90" s="8"/>
      <c r="M90" s="8"/>
      <c r="N90" s="8"/>
      <c r="O90" s="8"/>
      <c r="P90" s="8"/>
      <c r="Q90" s="8"/>
      <c r="R90" s="8"/>
      <c r="S90" s="8"/>
      <c r="T90" s="8"/>
      <c r="U90" s="8"/>
      <c r="V90" s="8"/>
      <c r="W90" s="8"/>
    </row>
    <row r="91" spans="1:23" x14ac:dyDescent="0.2">
      <c r="A91" s="8"/>
      <c r="B91" s="8"/>
      <c r="C91" s="8"/>
      <c r="D91" s="8"/>
      <c r="E91" s="8"/>
      <c r="F91" s="8"/>
      <c r="G91" s="8"/>
      <c r="H91" s="8"/>
      <c r="I91" s="8"/>
      <c r="J91" s="8"/>
      <c r="K91" s="8"/>
      <c r="L91" s="8"/>
      <c r="M91" s="8"/>
      <c r="N91" s="8"/>
      <c r="O91" s="8"/>
      <c r="P91" s="8"/>
      <c r="Q91" s="8"/>
      <c r="R91" s="8"/>
      <c r="S91" s="8"/>
      <c r="T91" s="8"/>
      <c r="U91" s="8"/>
      <c r="V91" s="8"/>
      <c r="W91" s="8"/>
    </row>
    <row r="92" spans="1:23" x14ac:dyDescent="0.2">
      <c r="A92" s="8"/>
      <c r="B92" s="8"/>
      <c r="C92" s="8"/>
      <c r="D92" s="8"/>
      <c r="E92" s="8"/>
      <c r="F92" s="8"/>
      <c r="G92" s="8"/>
      <c r="H92" s="8"/>
      <c r="I92" s="8"/>
      <c r="J92" s="8"/>
      <c r="K92" s="8"/>
      <c r="L92" s="8"/>
      <c r="M92" s="8"/>
      <c r="N92" s="8"/>
      <c r="O92" s="8"/>
      <c r="P92" s="8"/>
      <c r="Q92" s="8"/>
      <c r="R92" s="8"/>
      <c r="S92" s="8"/>
      <c r="T92" s="8"/>
      <c r="U92" s="8"/>
      <c r="V92" s="8"/>
      <c r="W92" s="8"/>
    </row>
    <row r="93" spans="1:23" x14ac:dyDescent="0.2">
      <c r="A93" s="8"/>
      <c r="B93" s="8"/>
      <c r="C93" s="8"/>
      <c r="D93" s="8"/>
      <c r="E93" s="8"/>
      <c r="F93" s="8"/>
      <c r="G93" s="8"/>
      <c r="H93" s="8"/>
      <c r="I93" s="8"/>
      <c r="J93" s="8"/>
      <c r="K93" s="8"/>
      <c r="L93" s="8"/>
      <c r="M93" s="8"/>
      <c r="N93" s="8"/>
      <c r="O93" s="8"/>
      <c r="P93" s="8"/>
      <c r="Q93" s="8"/>
      <c r="R93" s="8"/>
      <c r="S93" s="8"/>
      <c r="T93" s="8"/>
      <c r="U93" s="8"/>
      <c r="V93" s="8"/>
      <c r="W93" s="8"/>
    </row>
    <row r="94" spans="1:23" x14ac:dyDescent="0.2">
      <c r="A94" s="8"/>
      <c r="B94" s="8"/>
      <c r="C94" s="8"/>
      <c r="D94" s="8"/>
      <c r="E94" s="8"/>
      <c r="F94" s="8"/>
      <c r="G94" s="8"/>
      <c r="H94" s="8"/>
      <c r="I94" s="8"/>
      <c r="J94" s="8"/>
      <c r="K94" s="8"/>
      <c r="L94" s="8"/>
      <c r="M94" s="8"/>
      <c r="N94" s="8"/>
      <c r="O94" s="8"/>
      <c r="P94" s="8"/>
      <c r="Q94" s="8"/>
      <c r="R94" s="8"/>
      <c r="S94" s="8"/>
      <c r="T94" s="8"/>
      <c r="U94" s="8"/>
      <c r="V94" s="8"/>
      <c r="W94" s="8"/>
    </row>
    <row r="95" spans="1:23" x14ac:dyDescent="0.2">
      <c r="A95" s="8"/>
      <c r="B95" s="8"/>
      <c r="C95" s="8"/>
      <c r="D95" s="8"/>
      <c r="E95" s="8"/>
      <c r="F95" s="8"/>
      <c r="G95" s="8"/>
      <c r="H95" s="8"/>
      <c r="I95" s="8"/>
      <c r="J95" s="8"/>
      <c r="K95" s="8"/>
      <c r="L95" s="8"/>
      <c r="M95" s="8"/>
      <c r="N95" s="8"/>
      <c r="O95" s="8"/>
      <c r="P95" s="8"/>
      <c r="Q95" s="8"/>
      <c r="R95" s="8"/>
      <c r="S95" s="8"/>
      <c r="T95" s="8"/>
      <c r="U95" s="8"/>
      <c r="V95" s="8"/>
      <c r="W95" s="8"/>
    </row>
    <row r="96" spans="1:23" x14ac:dyDescent="0.2">
      <c r="A96" s="8"/>
      <c r="B96" s="8"/>
      <c r="C96" s="8"/>
      <c r="D96" s="8"/>
      <c r="E96" s="8"/>
      <c r="F96" s="8"/>
      <c r="G96" s="8"/>
      <c r="H96" s="8"/>
      <c r="I96" s="8"/>
      <c r="J96" s="8"/>
      <c r="K96" s="8"/>
      <c r="L96" s="8"/>
      <c r="M96" s="8"/>
      <c r="N96" s="8"/>
      <c r="O96" s="8"/>
      <c r="P96" s="8"/>
      <c r="Q96" s="8"/>
      <c r="R96" s="8"/>
      <c r="S96" s="8"/>
      <c r="T96" s="8"/>
      <c r="U96" s="8"/>
      <c r="V96" s="8"/>
      <c r="W96" s="8"/>
    </row>
    <row r="97" spans="1:23" x14ac:dyDescent="0.2">
      <c r="A97" s="8"/>
      <c r="B97" s="8"/>
      <c r="C97" s="8"/>
      <c r="D97" s="8"/>
      <c r="E97" s="8"/>
      <c r="F97" s="8"/>
      <c r="G97" s="8"/>
      <c r="H97" s="8"/>
      <c r="I97" s="8"/>
      <c r="J97" s="8"/>
      <c r="K97" s="8"/>
      <c r="L97" s="8"/>
      <c r="M97" s="8"/>
      <c r="N97" s="8"/>
      <c r="O97" s="8"/>
      <c r="P97" s="8"/>
      <c r="Q97" s="8"/>
      <c r="R97" s="8"/>
      <c r="S97" s="8"/>
      <c r="T97" s="8"/>
      <c r="U97" s="8"/>
      <c r="V97" s="8"/>
      <c r="W97" s="8"/>
    </row>
    <row r="98" spans="1:23" x14ac:dyDescent="0.2">
      <c r="A98" s="8"/>
      <c r="B98" s="8"/>
      <c r="C98" s="8"/>
      <c r="D98" s="8"/>
      <c r="E98" s="8"/>
      <c r="F98" s="8"/>
      <c r="G98" s="8"/>
      <c r="H98" s="8"/>
      <c r="I98" s="8"/>
      <c r="J98" s="8"/>
      <c r="K98" s="8"/>
      <c r="L98" s="8"/>
      <c r="M98" s="8"/>
      <c r="N98" s="8"/>
      <c r="O98" s="8"/>
      <c r="P98" s="8"/>
      <c r="Q98" s="8"/>
      <c r="R98" s="8"/>
      <c r="S98" s="8"/>
      <c r="T98" s="8"/>
      <c r="U98" s="8"/>
      <c r="V98" s="8"/>
      <c r="W98" s="8"/>
    </row>
    <row r="99" spans="1:23" x14ac:dyDescent="0.2">
      <c r="A99" s="8"/>
      <c r="B99" s="8"/>
      <c r="C99" s="8"/>
      <c r="D99" s="8"/>
      <c r="E99" s="8"/>
      <c r="F99" s="8"/>
      <c r="G99" s="8"/>
      <c r="H99" s="8"/>
      <c r="I99" s="8"/>
      <c r="J99" s="8"/>
      <c r="K99" s="8"/>
      <c r="L99" s="8"/>
      <c r="M99" s="8"/>
      <c r="N99" s="8"/>
      <c r="O99" s="8"/>
      <c r="P99" s="8"/>
      <c r="Q99" s="8"/>
      <c r="R99" s="8"/>
      <c r="S99" s="8"/>
      <c r="T99" s="8"/>
      <c r="U99" s="8"/>
      <c r="V99" s="8"/>
      <c r="W99" s="8"/>
    </row>
    <row r="100" spans="1:23" x14ac:dyDescent="0.2">
      <c r="A100" s="8"/>
      <c r="B100" s="8"/>
      <c r="C100" s="8"/>
      <c r="D100" s="8"/>
      <c r="E100" s="8"/>
      <c r="F100" s="8"/>
      <c r="G100" s="8"/>
      <c r="H100" s="8"/>
      <c r="I100" s="8"/>
      <c r="J100" s="8"/>
      <c r="K100" s="8"/>
      <c r="L100" s="8"/>
      <c r="M100" s="8"/>
      <c r="N100" s="8"/>
      <c r="O100" s="8"/>
      <c r="P100" s="8"/>
      <c r="Q100" s="8"/>
      <c r="R100" s="8"/>
      <c r="S100" s="8"/>
      <c r="T100" s="8"/>
      <c r="U100" s="8"/>
      <c r="V100" s="8"/>
      <c r="W100" s="8"/>
    </row>
    <row r="101" spans="1:23" x14ac:dyDescent="0.2">
      <c r="A101" s="8"/>
      <c r="B101" s="8"/>
      <c r="C101" s="8"/>
      <c r="D101" s="8"/>
      <c r="E101" s="8"/>
      <c r="F101" s="8"/>
      <c r="G101" s="8"/>
      <c r="H101" s="8"/>
      <c r="I101" s="8"/>
      <c r="J101" s="8"/>
      <c r="K101" s="8"/>
      <c r="L101" s="8"/>
      <c r="M101" s="8"/>
      <c r="N101" s="8"/>
      <c r="O101" s="8"/>
      <c r="P101" s="8"/>
      <c r="Q101" s="8"/>
      <c r="R101" s="8"/>
      <c r="S101" s="8"/>
      <c r="T101" s="8"/>
      <c r="U101" s="8"/>
      <c r="V101" s="8"/>
      <c r="W101" s="8"/>
    </row>
    <row r="102" spans="1:23" x14ac:dyDescent="0.2">
      <c r="A102" s="8"/>
      <c r="B102" s="8"/>
      <c r="C102" s="8"/>
      <c r="D102" s="8"/>
      <c r="E102" s="8"/>
      <c r="F102" s="8"/>
      <c r="G102" s="8"/>
      <c r="H102" s="8"/>
      <c r="I102" s="8"/>
      <c r="J102" s="8"/>
      <c r="K102" s="8"/>
      <c r="L102" s="8"/>
      <c r="M102" s="8"/>
      <c r="N102" s="8"/>
      <c r="O102" s="8"/>
      <c r="P102" s="8"/>
      <c r="Q102" s="8"/>
      <c r="R102" s="8"/>
      <c r="S102" s="8"/>
      <c r="T102" s="8"/>
      <c r="U102" s="8"/>
      <c r="V102" s="8"/>
      <c r="W102" s="8"/>
    </row>
    <row r="103" spans="1:23" x14ac:dyDescent="0.2">
      <c r="A103" s="8"/>
      <c r="B103" s="8"/>
      <c r="C103" s="8"/>
      <c r="D103" s="8"/>
      <c r="E103" s="8"/>
      <c r="F103" s="8"/>
      <c r="G103" s="8"/>
      <c r="H103" s="8"/>
      <c r="I103" s="8"/>
      <c r="J103" s="8"/>
      <c r="K103" s="8"/>
      <c r="L103" s="8"/>
      <c r="M103" s="8"/>
      <c r="N103" s="8"/>
      <c r="O103" s="8"/>
      <c r="P103" s="8"/>
      <c r="Q103" s="8"/>
      <c r="R103" s="8"/>
      <c r="S103" s="8"/>
      <c r="T103" s="8"/>
      <c r="U103" s="8"/>
      <c r="V103" s="8"/>
      <c r="W103" s="8"/>
    </row>
    <row r="104" spans="1:23" x14ac:dyDescent="0.2">
      <c r="A104" s="8"/>
      <c r="B104" s="8"/>
      <c r="C104" s="8"/>
      <c r="D104" s="8"/>
      <c r="E104" s="8"/>
      <c r="F104" s="8"/>
      <c r="G104" s="8"/>
      <c r="H104" s="8"/>
      <c r="I104" s="8"/>
      <c r="J104" s="8"/>
      <c r="K104" s="8"/>
      <c r="L104" s="8"/>
      <c r="M104" s="8"/>
      <c r="N104" s="8"/>
      <c r="O104" s="8"/>
      <c r="P104" s="8"/>
      <c r="Q104" s="8"/>
      <c r="R104" s="8"/>
      <c r="S104" s="8"/>
      <c r="T104" s="8"/>
      <c r="U104" s="8"/>
      <c r="V104" s="8"/>
      <c r="W104" s="8"/>
    </row>
    <row r="105" spans="1:23" x14ac:dyDescent="0.2">
      <c r="A105" s="8"/>
      <c r="B105" s="8"/>
      <c r="C105" s="8"/>
      <c r="D105" s="8"/>
      <c r="E105" s="8"/>
      <c r="F105" s="8"/>
      <c r="G105" s="8"/>
      <c r="H105" s="8"/>
      <c r="I105" s="8"/>
      <c r="J105" s="8"/>
      <c r="K105" s="8"/>
      <c r="L105" s="8"/>
      <c r="M105" s="8"/>
      <c r="N105" s="8"/>
      <c r="O105" s="8"/>
      <c r="P105" s="8"/>
      <c r="Q105" s="8"/>
      <c r="R105" s="8"/>
      <c r="S105" s="8"/>
      <c r="T105" s="8"/>
      <c r="U105" s="8"/>
      <c r="V105" s="8"/>
      <c r="W105" s="8"/>
    </row>
    <row r="106" spans="1:23" x14ac:dyDescent="0.2">
      <c r="A106" s="8"/>
      <c r="B106" s="8"/>
      <c r="C106" s="8"/>
      <c r="D106" s="8"/>
      <c r="E106" s="8"/>
      <c r="F106" s="8"/>
      <c r="G106" s="8"/>
      <c r="H106" s="8"/>
      <c r="I106" s="8"/>
      <c r="J106" s="8"/>
      <c r="K106" s="8"/>
      <c r="L106" s="8"/>
      <c r="M106" s="8"/>
      <c r="N106" s="8"/>
      <c r="O106" s="8"/>
      <c r="P106" s="8"/>
      <c r="Q106" s="8"/>
      <c r="R106" s="8"/>
      <c r="S106" s="8"/>
      <c r="T106" s="8"/>
      <c r="U106" s="8"/>
      <c r="V106" s="8"/>
      <c r="W106" s="8"/>
    </row>
    <row r="107" spans="1:23" x14ac:dyDescent="0.2">
      <c r="A107" s="8"/>
      <c r="B107" s="8"/>
      <c r="C107" s="8"/>
      <c r="D107" s="8"/>
      <c r="E107" s="8"/>
      <c r="F107" s="8"/>
      <c r="G107" s="8"/>
      <c r="H107" s="8"/>
      <c r="I107" s="8"/>
      <c r="J107" s="8"/>
      <c r="K107" s="8"/>
      <c r="L107" s="8"/>
      <c r="M107" s="8"/>
      <c r="N107" s="8"/>
      <c r="O107" s="8"/>
      <c r="P107" s="8"/>
      <c r="Q107" s="8"/>
      <c r="R107" s="8"/>
      <c r="S107" s="8"/>
      <c r="T107" s="8"/>
      <c r="U107" s="8"/>
      <c r="V107" s="8"/>
      <c r="W107" s="8"/>
    </row>
    <row r="108" spans="1:23" x14ac:dyDescent="0.2">
      <c r="A108" s="8"/>
      <c r="B108" s="8"/>
      <c r="C108" s="8"/>
      <c r="D108" s="8"/>
      <c r="E108" s="8"/>
      <c r="F108" s="8"/>
      <c r="G108" s="8"/>
      <c r="H108" s="8"/>
      <c r="I108" s="8"/>
      <c r="J108" s="8"/>
      <c r="K108" s="8"/>
      <c r="L108" s="8"/>
      <c r="M108" s="8"/>
      <c r="N108" s="8"/>
      <c r="O108" s="8"/>
      <c r="P108" s="8"/>
      <c r="Q108" s="8"/>
      <c r="R108" s="8"/>
      <c r="S108" s="8"/>
      <c r="T108" s="8"/>
      <c r="U108" s="8"/>
      <c r="V108" s="8"/>
      <c r="W108" s="8"/>
    </row>
    <row r="109" spans="1:23" x14ac:dyDescent="0.2">
      <c r="A109" s="8"/>
      <c r="B109" s="8"/>
      <c r="C109" s="8"/>
      <c r="D109" s="8"/>
      <c r="E109" s="8"/>
      <c r="F109" s="8"/>
      <c r="G109" s="8"/>
      <c r="H109" s="8"/>
      <c r="I109" s="8"/>
      <c r="J109" s="8"/>
      <c r="K109" s="8"/>
      <c r="L109" s="8"/>
      <c r="M109" s="8"/>
      <c r="N109" s="8"/>
      <c r="O109" s="8"/>
      <c r="P109" s="8"/>
      <c r="Q109" s="8"/>
      <c r="R109" s="8"/>
      <c r="S109" s="8"/>
      <c r="T109" s="8"/>
      <c r="U109" s="8"/>
      <c r="V109" s="8"/>
      <c r="W109" s="8"/>
    </row>
    <row r="110" spans="1:23" x14ac:dyDescent="0.2">
      <c r="A110" s="8"/>
      <c r="B110" s="8"/>
      <c r="C110" s="8"/>
      <c r="D110" s="8"/>
      <c r="E110" s="8"/>
      <c r="F110" s="8"/>
      <c r="G110" s="8"/>
      <c r="H110" s="8"/>
      <c r="I110" s="8"/>
      <c r="J110" s="8"/>
      <c r="K110" s="8"/>
      <c r="L110" s="8"/>
      <c r="M110" s="8"/>
      <c r="N110" s="8"/>
      <c r="O110" s="8"/>
      <c r="P110" s="8"/>
      <c r="Q110" s="8"/>
      <c r="R110" s="8"/>
      <c r="S110" s="8"/>
      <c r="T110" s="8"/>
      <c r="U110" s="8"/>
      <c r="V110" s="8"/>
      <c r="W110" s="8"/>
    </row>
    <row r="111" spans="1:23" x14ac:dyDescent="0.2">
      <c r="A111" s="8"/>
      <c r="B111" s="8"/>
      <c r="C111" s="8"/>
      <c r="D111" s="8"/>
      <c r="E111" s="8"/>
      <c r="F111" s="8"/>
      <c r="G111" s="8"/>
      <c r="H111" s="8"/>
      <c r="I111" s="8"/>
      <c r="J111" s="8"/>
      <c r="K111" s="8"/>
      <c r="L111" s="8"/>
      <c r="M111" s="8"/>
      <c r="N111" s="8"/>
      <c r="O111" s="8"/>
      <c r="P111" s="8"/>
      <c r="Q111" s="8"/>
      <c r="R111" s="8"/>
      <c r="S111" s="8"/>
      <c r="T111" s="8"/>
      <c r="U111" s="8"/>
      <c r="V111" s="8"/>
      <c r="W111" s="8"/>
    </row>
    <row r="112" spans="1:23" x14ac:dyDescent="0.2">
      <c r="A112" s="8"/>
      <c r="B112" s="8"/>
      <c r="C112" s="8"/>
      <c r="D112" s="8"/>
      <c r="E112" s="8"/>
      <c r="F112" s="8"/>
      <c r="G112" s="8"/>
      <c r="H112" s="8"/>
      <c r="I112" s="8"/>
      <c r="J112" s="8"/>
      <c r="K112" s="8"/>
      <c r="L112" s="8"/>
      <c r="M112" s="8"/>
      <c r="N112" s="8"/>
      <c r="O112" s="8"/>
      <c r="P112" s="8"/>
      <c r="Q112" s="8"/>
      <c r="R112" s="8"/>
      <c r="S112" s="8"/>
      <c r="T112" s="8"/>
      <c r="U112" s="8"/>
      <c r="V112" s="8"/>
      <c r="W112" s="8"/>
    </row>
    <row r="113" spans="1:23" x14ac:dyDescent="0.2">
      <c r="A113" s="8"/>
      <c r="B113" s="8"/>
      <c r="C113" s="8"/>
      <c r="D113" s="8"/>
      <c r="E113" s="8"/>
      <c r="F113" s="8"/>
      <c r="G113" s="8"/>
      <c r="H113" s="8"/>
      <c r="I113" s="8"/>
      <c r="J113" s="8"/>
      <c r="K113" s="8"/>
      <c r="L113" s="8"/>
      <c r="M113" s="8"/>
      <c r="N113" s="8"/>
      <c r="O113" s="8"/>
      <c r="P113" s="8"/>
      <c r="Q113" s="8"/>
      <c r="R113" s="8"/>
      <c r="S113" s="8"/>
      <c r="T113" s="8"/>
      <c r="U113" s="8"/>
      <c r="V113" s="8"/>
      <c r="W113" s="8"/>
    </row>
    <row r="114" spans="1:23" x14ac:dyDescent="0.2">
      <c r="A114" s="8"/>
      <c r="B114" s="8"/>
      <c r="C114" s="8"/>
      <c r="D114" s="8"/>
      <c r="E114" s="8"/>
      <c r="F114" s="8"/>
      <c r="G114" s="8"/>
      <c r="H114" s="8"/>
      <c r="I114" s="8"/>
      <c r="J114" s="8"/>
      <c r="K114" s="8"/>
      <c r="L114" s="8"/>
      <c r="M114" s="8"/>
      <c r="N114" s="8"/>
      <c r="O114" s="8"/>
      <c r="P114" s="8"/>
      <c r="Q114" s="8"/>
      <c r="R114" s="8"/>
      <c r="S114" s="8"/>
      <c r="T114" s="8"/>
      <c r="U114" s="8"/>
      <c r="V114" s="8"/>
      <c r="W114" s="8"/>
    </row>
    <row r="115" spans="1:23" x14ac:dyDescent="0.2">
      <c r="A115" s="8"/>
      <c r="B115" s="8"/>
      <c r="C115" s="8"/>
      <c r="D115" s="8"/>
      <c r="E115" s="8"/>
      <c r="F115" s="8"/>
      <c r="G115" s="8"/>
      <c r="H115" s="8"/>
      <c r="I115" s="8"/>
      <c r="J115" s="8"/>
      <c r="K115" s="8"/>
      <c r="L115" s="8"/>
      <c r="M115" s="8"/>
      <c r="N115" s="8"/>
      <c r="O115" s="8"/>
      <c r="P115" s="8"/>
      <c r="Q115" s="8"/>
      <c r="R115" s="8"/>
      <c r="S115" s="8"/>
      <c r="T115" s="8"/>
      <c r="U115" s="8"/>
      <c r="V115" s="8"/>
      <c r="W115" s="8"/>
    </row>
    <row r="116" spans="1:23" x14ac:dyDescent="0.2">
      <c r="A116" s="8"/>
      <c r="B116" s="8"/>
      <c r="C116" s="8"/>
      <c r="D116" s="8"/>
      <c r="E116" s="8"/>
      <c r="F116" s="8"/>
      <c r="G116" s="8"/>
      <c r="H116" s="8"/>
      <c r="I116" s="8"/>
      <c r="J116" s="8"/>
      <c r="K116" s="8"/>
      <c r="L116" s="8"/>
      <c r="M116" s="8"/>
      <c r="N116" s="8"/>
      <c r="O116" s="8"/>
      <c r="P116" s="8"/>
      <c r="Q116" s="8"/>
      <c r="R116" s="8"/>
      <c r="S116" s="8"/>
      <c r="T116" s="8"/>
      <c r="U116" s="8"/>
      <c r="V116" s="8"/>
      <c r="W116" s="8"/>
    </row>
    <row r="117" spans="1:23" x14ac:dyDescent="0.2">
      <c r="A117" s="8"/>
      <c r="B117" s="8"/>
      <c r="C117" s="8"/>
      <c r="D117" s="8"/>
      <c r="E117" s="8"/>
      <c r="F117" s="8"/>
      <c r="G117" s="8"/>
      <c r="H117" s="8"/>
      <c r="I117" s="8"/>
      <c r="J117" s="8"/>
      <c r="K117" s="8"/>
      <c r="L117" s="8"/>
      <c r="M117" s="8"/>
      <c r="N117" s="8"/>
      <c r="O117" s="8"/>
      <c r="P117" s="8"/>
      <c r="Q117" s="8"/>
      <c r="R117" s="8"/>
      <c r="S117" s="8"/>
      <c r="T117" s="8"/>
      <c r="U117" s="8"/>
      <c r="V117" s="8"/>
      <c r="W117" s="8"/>
    </row>
    <row r="118" spans="1:23" x14ac:dyDescent="0.2">
      <c r="A118" s="8"/>
      <c r="B118" s="8"/>
      <c r="C118" s="8"/>
      <c r="D118" s="8"/>
      <c r="E118" s="8"/>
      <c r="F118" s="8"/>
      <c r="G118" s="8"/>
      <c r="H118" s="8"/>
      <c r="I118" s="8"/>
      <c r="J118" s="8"/>
      <c r="K118" s="8"/>
      <c r="L118" s="8"/>
      <c r="M118" s="8"/>
      <c r="N118" s="8"/>
      <c r="O118" s="8"/>
      <c r="P118" s="8"/>
      <c r="Q118" s="8"/>
      <c r="R118" s="8"/>
      <c r="S118" s="8"/>
      <c r="T118" s="8"/>
      <c r="U118" s="8"/>
      <c r="V118" s="8"/>
      <c r="W118" s="8"/>
    </row>
    <row r="119" spans="1:23" x14ac:dyDescent="0.2">
      <c r="A119" s="8"/>
      <c r="B119" s="8"/>
      <c r="C119" s="8"/>
      <c r="D119" s="8"/>
      <c r="E119" s="8"/>
      <c r="F119" s="8"/>
      <c r="G119" s="8"/>
      <c r="H119" s="8"/>
      <c r="I119" s="8"/>
      <c r="J119" s="8"/>
      <c r="K119" s="8"/>
      <c r="L119" s="8"/>
      <c r="M119" s="8"/>
      <c r="N119" s="8"/>
      <c r="O119" s="8"/>
      <c r="P119" s="8"/>
      <c r="Q119" s="8"/>
      <c r="R119" s="8"/>
      <c r="S119" s="8"/>
      <c r="T119" s="8"/>
      <c r="U119" s="8"/>
      <c r="V119" s="8"/>
      <c r="W119" s="8"/>
    </row>
    <row r="120" spans="1:23" x14ac:dyDescent="0.2">
      <c r="A120" s="8"/>
      <c r="B120" s="8"/>
      <c r="C120" s="8"/>
      <c r="D120" s="8"/>
      <c r="E120" s="8"/>
      <c r="F120" s="8"/>
      <c r="G120" s="8"/>
      <c r="H120" s="8"/>
      <c r="I120" s="8"/>
      <c r="J120" s="8"/>
      <c r="K120" s="8"/>
      <c r="L120" s="8"/>
      <c r="M120" s="8"/>
      <c r="N120" s="8"/>
      <c r="O120" s="8"/>
      <c r="P120" s="8"/>
      <c r="Q120" s="8"/>
      <c r="R120" s="8"/>
      <c r="S120" s="8"/>
      <c r="T120" s="8"/>
      <c r="U120" s="8"/>
      <c r="V120" s="8"/>
      <c r="W120" s="8"/>
    </row>
    <row r="121" spans="1:23" x14ac:dyDescent="0.2">
      <c r="A121" s="8"/>
      <c r="B121" s="8"/>
      <c r="C121" s="8"/>
      <c r="D121" s="8"/>
      <c r="E121" s="8"/>
      <c r="F121" s="8"/>
      <c r="G121" s="8"/>
      <c r="H121" s="8"/>
      <c r="I121" s="8"/>
      <c r="J121" s="8"/>
      <c r="K121" s="8"/>
      <c r="L121" s="8"/>
      <c r="M121" s="8"/>
      <c r="N121" s="8"/>
      <c r="O121" s="8"/>
      <c r="P121" s="8"/>
      <c r="Q121" s="8"/>
      <c r="R121" s="8"/>
      <c r="S121" s="8"/>
      <c r="T121" s="8"/>
      <c r="U121" s="8"/>
      <c r="V121" s="8"/>
      <c r="W121" s="8"/>
    </row>
    <row r="122" spans="1:23" x14ac:dyDescent="0.2">
      <c r="A122" s="8"/>
      <c r="B122" s="8"/>
      <c r="C122" s="8"/>
      <c r="D122" s="8"/>
      <c r="E122" s="8"/>
      <c r="F122" s="8"/>
      <c r="G122" s="8"/>
      <c r="H122" s="8"/>
      <c r="I122" s="8"/>
      <c r="J122" s="8"/>
      <c r="K122" s="8"/>
      <c r="L122" s="8"/>
      <c r="M122" s="8"/>
      <c r="N122" s="8"/>
      <c r="O122" s="8"/>
      <c r="P122" s="8"/>
      <c r="Q122" s="8"/>
      <c r="R122" s="8"/>
      <c r="S122" s="8"/>
      <c r="T122" s="8"/>
      <c r="U122" s="8"/>
      <c r="V122" s="8"/>
      <c r="W122" s="8"/>
    </row>
    <row r="123" spans="1:23" x14ac:dyDescent="0.2">
      <c r="A123" s="8"/>
      <c r="B123" s="8"/>
      <c r="C123" s="8"/>
      <c r="D123" s="8"/>
      <c r="E123" s="8"/>
      <c r="F123" s="8"/>
      <c r="G123" s="8"/>
      <c r="H123" s="8"/>
      <c r="I123" s="8"/>
      <c r="J123" s="8"/>
      <c r="K123" s="8"/>
      <c r="L123" s="8"/>
      <c r="M123" s="8"/>
      <c r="N123" s="8"/>
      <c r="O123" s="8"/>
      <c r="P123" s="8"/>
      <c r="Q123" s="8"/>
      <c r="R123" s="8"/>
      <c r="S123" s="8"/>
      <c r="T123" s="8"/>
      <c r="U123" s="8"/>
      <c r="V123" s="8"/>
      <c r="W123" s="8"/>
    </row>
    <row r="124" spans="1:23" x14ac:dyDescent="0.2">
      <c r="A124" s="8"/>
      <c r="B124" s="8"/>
      <c r="C124" s="8"/>
      <c r="D124" s="8"/>
      <c r="E124" s="8"/>
      <c r="F124" s="8"/>
      <c r="G124" s="8"/>
      <c r="H124" s="8"/>
      <c r="I124" s="8"/>
      <c r="J124" s="8"/>
      <c r="K124" s="8"/>
      <c r="L124" s="8"/>
      <c r="M124" s="8"/>
      <c r="N124" s="8"/>
      <c r="O124" s="8"/>
      <c r="P124" s="8"/>
      <c r="Q124" s="8"/>
      <c r="R124" s="8"/>
      <c r="S124" s="8"/>
      <c r="T124" s="8"/>
      <c r="U124" s="8"/>
      <c r="V124" s="8"/>
      <c r="W124" s="8"/>
    </row>
    <row r="125" spans="1:23" x14ac:dyDescent="0.2">
      <c r="A125" s="8"/>
      <c r="B125" s="8"/>
      <c r="C125" s="8"/>
      <c r="D125" s="8"/>
      <c r="E125" s="8"/>
      <c r="F125" s="8"/>
      <c r="G125" s="8"/>
      <c r="H125" s="8"/>
      <c r="I125" s="8"/>
      <c r="J125" s="8"/>
      <c r="K125" s="8"/>
      <c r="L125" s="8"/>
      <c r="M125" s="8"/>
      <c r="N125" s="8"/>
      <c r="O125" s="8"/>
      <c r="P125" s="8"/>
      <c r="Q125" s="8"/>
      <c r="R125" s="8"/>
      <c r="S125" s="8"/>
      <c r="T125" s="8"/>
      <c r="U125" s="8"/>
      <c r="V125" s="8"/>
      <c r="W125" s="8"/>
    </row>
    <row r="126" spans="1:23" x14ac:dyDescent="0.2">
      <c r="A126" s="8"/>
      <c r="B126" s="8"/>
      <c r="C126" s="8"/>
      <c r="D126" s="8"/>
      <c r="E126" s="8"/>
      <c r="F126" s="8"/>
      <c r="G126" s="8"/>
      <c r="H126" s="8"/>
      <c r="I126" s="8"/>
      <c r="J126" s="8"/>
      <c r="K126" s="8"/>
      <c r="L126" s="8"/>
      <c r="M126" s="8"/>
      <c r="N126" s="8"/>
      <c r="O126" s="8"/>
      <c r="P126" s="8"/>
      <c r="Q126" s="8"/>
      <c r="R126" s="8"/>
      <c r="S126" s="8"/>
      <c r="T126" s="8"/>
      <c r="U126" s="8"/>
      <c r="V126" s="8"/>
      <c r="W126" s="8"/>
    </row>
    <row r="127" spans="1:23" x14ac:dyDescent="0.2">
      <c r="A127" s="8"/>
      <c r="B127" s="8"/>
      <c r="C127" s="8"/>
      <c r="D127" s="8"/>
      <c r="E127" s="8"/>
      <c r="F127" s="8"/>
      <c r="G127" s="8"/>
      <c r="H127" s="8"/>
      <c r="I127" s="8"/>
      <c r="J127" s="8"/>
      <c r="K127" s="8"/>
      <c r="L127" s="8"/>
      <c r="M127" s="8"/>
      <c r="N127" s="8"/>
      <c r="O127" s="8"/>
      <c r="P127" s="8"/>
      <c r="Q127" s="8"/>
      <c r="R127" s="8"/>
      <c r="S127" s="8"/>
      <c r="T127" s="8"/>
      <c r="U127" s="8"/>
      <c r="V127" s="8"/>
      <c r="W127" s="8"/>
    </row>
    <row r="128" spans="1:23" x14ac:dyDescent="0.2">
      <c r="A128" s="8"/>
      <c r="B128" s="8"/>
      <c r="C128" s="8"/>
      <c r="D128" s="8"/>
      <c r="E128" s="8"/>
      <c r="F128" s="8"/>
      <c r="G128" s="8"/>
      <c r="H128" s="8"/>
      <c r="I128" s="8"/>
      <c r="J128" s="8"/>
      <c r="K128" s="8"/>
      <c r="L128" s="8"/>
      <c r="M128" s="8"/>
      <c r="N128" s="8"/>
      <c r="O128" s="8"/>
      <c r="P128" s="8"/>
      <c r="Q128" s="8"/>
      <c r="R128" s="8"/>
      <c r="S128" s="8"/>
      <c r="T128" s="8"/>
      <c r="U128" s="8"/>
      <c r="V128" s="8"/>
      <c r="W128" s="8"/>
    </row>
    <row r="129" spans="1:23" x14ac:dyDescent="0.2">
      <c r="A129" s="8"/>
      <c r="B129" s="8"/>
      <c r="C129" s="8"/>
      <c r="D129" s="8"/>
      <c r="E129" s="8"/>
      <c r="F129" s="8"/>
      <c r="G129" s="8"/>
      <c r="H129" s="8"/>
      <c r="I129" s="8"/>
      <c r="J129" s="8"/>
      <c r="K129" s="8"/>
      <c r="L129" s="8"/>
      <c r="M129" s="8"/>
      <c r="N129" s="8"/>
      <c r="O129" s="8"/>
      <c r="P129" s="8"/>
      <c r="Q129" s="8"/>
      <c r="R129" s="8"/>
      <c r="S129" s="8"/>
      <c r="T129" s="8"/>
      <c r="U129" s="8"/>
      <c r="V129" s="8"/>
      <c r="W129" s="8"/>
    </row>
    <row r="130" spans="1:23" x14ac:dyDescent="0.2">
      <c r="A130" s="8"/>
      <c r="B130" s="8"/>
      <c r="C130" s="8"/>
      <c r="D130" s="8"/>
      <c r="E130" s="8"/>
      <c r="F130" s="8"/>
      <c r="G130" s="8"/>
      <c r="H130" s="8"/>
      <c r="I130" s="8"/>
      <c r="J130" s="8"/>
      <c r="K130" s="8"/>
      <c r="L130" s="8"/>
      <c r="M130" s="8"/>
      <c r="N130" s="8"/>
      <c r="O130" s="8"/>
      <c r="P130" s="8"/>
      <c r="Q130" s="8"/>
      <c r="R130" s="8"/>
      <c r="S130" s="8"/>
      <c r="T130" s="8"/>
      <c r="U130" s="8"/>
      <c r="V130" s="8"/>
      <c r="W130" s="8"/>
    </row>
    <row r="131" spans="1:23" x14ac:dyDescent="0.2">
      <c r="A131" s="8"/>
      <c r="B131" s="8"/>
      <c r="C131" s="8"/>
      <c r="D131" s="8"/>
      <c r="E131" s="8"/>
      <c r="F131" s="8"/>
      <c r="G131" s="8"/>
      <c r="H131" s="8"/>
      <c r="I131" s="8"/>
      <c r="J131" s="8"/>
      <c r="K131" s="8"/>
      <c r="L131" s="8"/>
      <c r="M131" s="8"/>
      <c r="N131" s="8"/>
      <c r="O131" s="8"/>
      <c r="P131" s="8"/>
      <c r="Q131" s="8"/>
      <c r="R131" s="8"/>
      <c r="S131" s="8"/>
      <c r="T131" s="8"/>
      <c r="U131" s="8"/>
      <c r="V131" s="8"/>
      <c r="W131" s="8"/>
    </row>
    <row r="132" spans="1:23" x14ac:dyDescent="0.2">
      <c r="A132" s="8"/>
      <c r="B132" s="8"/>
      <c r="C132" s="8"/>
      <c r="D132" s="8"/>
      <c r="E132" s="8"/>
      <c r="F132" s="8"/>
      <c r="G132" s="8"/>
      <c r="H132" s="8"/>
      <c r="I132" s="8"/>
      <c r="J132" s="8"/>
      <c r="K132" s="8"/>
      <c r="L132" s="8"/>
      <c r="M132" s="8"/>
      <c r="N132" s="8"/>
      <c r="O132" s="8"/>
      <c r="P132" s="8"/>
      <c r="Q132" s="8"/>
      <c r="R132" s="8"/>
      <c r="S132" s="8"/>
      <c r="T132" s="8"/>
      <c r="U132" s="8"/>
      <c r="V132" s="8"/>
      <c r="W132" s="8"/>
    </row>
    <row r="133" spans="1:23" x14ac:dyDescent="0.2">
      <c r="A133" s="8"/>
      <c r="B133" s="8"/>
      <c r="C133" s="8"/>
      <c r="D133" s="8"/>
      <c r="E133" s="8"/>
      <c r="F133" s="8"/>
      <c r="G133" s="8"/>
      <c r="H133" s="8"/>
      <c r="I133" s="8"/>
      <c r="J133" s="8"/>
      <c r="K133" s="8"/>
      <c r="L133" s="8"/>
      <c r="M133" s="8"/>
      <c r="N133" s="8"/>
      <c r="O133" s="8"/>
      <c r="P133" s="8"/>
      <c r="Q133" s="8"/>
      <c r="R133" s="8"/>
      <c r="S133" s="8"/>
      <c r="T133" s="8"/>
      <c r="U133" s="8"/>
      <c r="V133" s="8"/>
      <c r="W133" s="8"/>
    </row>
    <row r="134" spans="1:23" x14ac:dyDescent="0.2">
      <c r="A134" s="8"/>
      <c r="B134" s="8"/>
      <c r="C134" s="8"/>
      <c r="D134" s="8"/>
      <c r="E134" s="8"/>
      <c r="F134" s="8"/>
      <c r="G134" s="8"/>
      <c r="H134" s="8"/>
      <c r="I134" s="8"/>
      <c r="J134" s="8"/>
      <c r="K134" s="8"/>
      <c r="L134" s="8"/>
      <c r="M134" s="8"/>
      <c r="N134" s="8"/>
      <c r="O134" s="8"/>
      <c r="P134" s="8"/>
      <c r="Q134" s="8"/>
      <c r="R134" s="8"/>
      <c r="S134" s="8"/>
      <c r="T134" s="8"/>
      <c r="U134" s="8"/>
      <c r="V134" s="8"/>
      <c r="W134" s="8"/>
    </row>
    <row r="135" spans="1:23" x14ac:dyDescent="0.2">
      <c r="A135" s="8"/>
      <c r="B135" s="8"/>
      <c r="C135" s="8"/>
      <c r="D135" s="8"/>
      <c r="E135" s="8"/>
      <c r="F135" s="8"/>
      <c r="G135" s="8"/>
      <c r="H135" s="8"/>
      <c r="I135" s="8"/>
      <c r="J135" s="8"/>
      <c r="K135" s="8"/>
      <c r="L135" s="8"/>
      <c r="M135" s="8"/>
      <c r="N135" s="8"/>
      <c r="O135" s="8"/>
      <c r="P135" s="8"/>
      <c r="Q135" s="8"/>
      <c r="R135" s="8"/>
      <c r="S135" s="8"/>
      <c r="T135" s="8"/>
      <c r="U135" s="8"/>
      <c r="V135" s="8"/>
      <c r="W135" s="8"/>
    </row>
    <row r="136" spans="1:23" x14ac:dyDescent="0.2">
      <c r="A136" s="8"/>
      <c r="B136" s="8"/>
      <c r="C136" s="8"/>
      <c r="D136" s="8"/>
      <c r="E136" s="8"/>
      <c r="F136" s="8"/>
      <c r="G136" s="8"/>
      <c r="H136" s="8"/>
      <c r="I136" s="8"/>
      <c r="J136" s="8"/>
      <c r="K136" s="8"/>
      <c r="L136" s="8"/>
      <c r="M136" s="8"/>
      <c r="N136" s="8"/>
      <c r="O136" s="8"/>
      <c r="P136" s="8"/>
      <c r="Q136" s="8"/>
      <c r="R136" s="8"/>
      <c r="S136" s="8"/>
      <c r="T136" s="8"/>
      <c r="U136" s="8"/>
      <c r="V136" s="8"/>
      <c r="W136" s="8"/>
    </row>
    <row r="137" spans="1:23" x14ac:dyDescent="0.2">
      <c r="A137" s="8"/>
      <c r="B137" s="8"/>
      <c r="C137" s="8"/>
      <c r="D137" s="8"/>
      <c r="E137" s="8"/>
      <c r="F137" s="8"/>
      <c r="G137" s="8"/>
      <c r="H137" s="8"/>
      <c r="I137" s="8"/>
      <c r="J137" s="8"/>
      <c r="K137" s="8"/>
      <c r="L137" s="8"/>
      <c r="M137" s="8"/>
      <c r="N137" s="8"/>
      <c r="O137" s="8"/>
      <c r="P137" s="8"/>
      <c r="Q137" s="8"/>
      <c r="R137" s="8"/>
      <c r="S137" s="8"/>
      <c r="T137" s="8"/>
      <c r="U137" s="8"/>
      <c r="V137" s="8"/>
      <c r="W137" s="8"/>
    </row>
    <row r="138" spans="1:23" x14ac:dyDescent="0.2">
      <c r="A138" s="8"/>
      <c r="B138" s="8"/>
      <c r="C138" s="8"/>
      <c r="D138" s="8"/>
      <c r="E138" s="8"/>
      <c r="F138" s="8"/>
      <c r="G138" s="8"/>
      <c r="H138" s="8"/>
      <c r="I138" s="8"/>
      <c r="J138" s="8"/>
      <c r="K138" s="8"/>
      <c r="L138" s="8"/>
      <c r="M138" s="8"/>
      <c r="N138" s="8"/>
      <c r="O138" s="8"/>
      <c r="P138" s="8"/>
      <c r="Q138" s="8"/>
      <c r="R138" s="8"/>
      <c r="S138" s="8"/>
      <c r="T138" s="8"/>
      <c r="U138" s="8"/>
      <c r="V138" s="8"/>
      <c r="W138" s="8"/>
    </row>
    <row r="139" spans="1:23" x14ac:dyDescent="0.2">
      <c r="A139" s="8"/>
      <c r="B139" s="8"/>
      <c r="C139" s="8"/>
      <c r="D139" s="8"/>
      <c r="E139" s="8"/>
      <c r="F139" s="8"/>
      <c r="G139" s="8"/>
      <c r="H139" s="8"/>
      <c r="I139" s="8"/>
      <c r="J139" s="8"/>
      <c r="K139" s="8"/>
      <c r="L139" s="8"/>
      <c r="M139" s="8"/>
      <c r="N139" s="8"/>
      <c r="O139" s="8"/>
      <c r="P139" s="8"/>
      <c r="Q139" s="8"/>
      <c r="R139" s="8"/>
      <c r="S139" s="8"/>
      <c r="T139" s="8"/>
      <c r="U139" s="8"/>
      <c r="V139" s="8"/>
      <c r="W139" s="8"/>
    </row>
    <row r="140" spans="1:23" x14ac:dyDescent="0.2">
      <c r="A140" s="8"/>
      <c r="B140" s="8"/>
      <c r="C140" s="8"/>
      <c r="D140" s="8"/>
      <c r="E140" s="8"/>
      <c r="F140" s="8"/>
      <c r="G140" s="8"/>
      <c r="H140" s="8"/>
      <c r="I140" s="8"/>
      <c r="J140" s="8"/>
      <c r="K140" s="8"/>
      <c r="L140" s="8"/>
      <c r="M140" s="8"/>
      <c r="N140" s="8"/>
      <c r="O140" s="8"/>
      <c r="P140" s="8"/>
      <c r="Q140" s="8"/>
      <c r="R140" s="8"/>
      <c r="S140" s="8"/>
      <c r="T140" s="8"/>
      <c r="U140" s="8"/>
      <c r="V140" s="8"/>
      <c r="W140" s="8"/>
    </row>
    <row r="141" spans="1:23" x14ac:dyDescent="0.2">
      <c r="A141" s="8"/>
      <c r="B141" s="8"/>
      <c r="C141" s="8"/>
      <c r="D141" s="8"/>
      <c r="E141" s="8"/>
      <c r="F141" s="8"/>
      <c r="G141" s="8"/>
      <c r="H141" s="8"/>
      <c r="I141" s="8"/>
      <c r="J141" s="8"/>
      <c r="K141" s="8"/>
      <c r="L141" s="8"/>
      <c r="M141" s="8"/>
      <c r="N141" s="8"/>
      <c r="O141" s="8"/>
      <c r="P141" s="8"/>
      <c r="Q141" s="8"/>
      <c r="R141" s="8"/>
      <c r="S141" s="8"/>
      <c r="T141" s="8"/>
      <c r="U141" s="8"/>
      <c r="V141" s="8"/>
      <c r="W141" s="8"/>
    </row>
    <row r="142" spans="1:23" x14ac:dyDescent="0.2">
      <c r="A142" s="8"/>
      <c r="B142" s="8"/>
      <c r="C142" s="8"/>
      <c r="D142" s="8"/>
      <c r="E142" s="8"/>
      <c r="F142" s="8"/>
      <c r="G142" s="8"/>
      <c r="H142" s="8"/>
      <c r="I142" s="8"/>
      <c r="J142" s="8"/>
      <c r="K142" s="8"/>
      <c r="L142" s="8"/>
      <c r="M142" s="8"/>
      <c r="N142" s="8"/>
      <c r="O142" s="8"/>
      <c r="P142" s="8"/>
      <c r="Q142" s="8"/>
      <c r="R142" s="8"/>
      <c r="S142" s="8"/>
      <c r="T142" s="8"/>
      <c r="U142" s="8"/>
      <c r="V142" s="8"/>
      <c r="W142" s="8"/>
    </row>
    <row r="143" spans="1:23" x14ac:dyDescent="0.2">
      <c r="A143" s="8"/>
      <c r="B143" s="8"/>
      <c r="C143" s="8"/>
      <c r="D143" s="8"/>
      <c r="E143" s="8"/>
      <c r="F143" s="8"/>
      <c r="G143" s="8"/>
      <c r="H143" s="8"/>
      <c r="I143" s="8"/>
      <c r="J143" s="8"/>
      <c r="K143" s="8"/>
      <c r="L143" s="8"/>
      <c r="M143" s="8"/>
      <c r="N143" s="8"/>
      <c r="O143" s="8"/>
      <c r="P143" s="8"/>
      <c r="Q143" s="8"/>
      <c r="R143" s="8"/>
      <c r="S143" s="8"/>
      <c r="T143" s="8"/>
      <c r="U143" s="8"/>
      <c r="V143" s="8"/>
      <c r="W143" s="8"/>
    </row>
    <row r="144" spans="1:23" x14ac:dyDescent="0.2">
      <c r="A144" s="8"/>
      <c r="B144" s="8"/>
      <c r="C144" s="8"/>
      <c r="D144" s="8"/>
      <c r="E144" s="8"/>
      <c r="F144" s="8"/>
      <c r="G144" s="8"/>
      <c r="H144" s="8"/>
      <c r="I144" s="8"/>
      <c r="J144" s="8"/>
      <c r="K144" s="8"/>
      <c r="L144" s="8"/>
      <c r="M144" s="8"/>
      <c r="N144" s="8"/>
      <c r="O144" s="8"/>
      <c r="P144" s="8"/>
      <c r="Q144" s="8"/>
      <c r="R144" s="8"/>
      <c r="S144" s="8"/>
      <c r="T144" s="8"/>
      <c r="U144" s="8"/>
      <c r="V144" s="8"/>
      <c r="W144" s="8"/>
    </row>
    <row r="145" spans="1:23" x14ac:dyDescent="0.2">
      <c r="A145" s="8"/>
      <c r="B145" s="8"/>
      <c r="C145" s="8"/>
      <c r="D145" s="8"/>
      <c r="E145" s="8"/>
      <c r="F145" s="8"/>
      <c r="G145" s="8"/>
      <c r="H145" s="8"/>
      <c r="I145" s="8"/>
      <c r="J145" s="8"/>
      <c r="K145" s="8"/>
      <c r="L145" s="8"/>
      <c r="M145" s="8"/>
      <c r="N145" s="8"/>
      <c r="O145" s="8"/>
      <c r="P145" s="8"/>
      <c r="Q145" s="8"/>
      <c r="R145" s="8"/>
      <c r="S145" s="8"/>
      <c r="T145" s="8"/>
      <c r="U145" s="8"/>
      <c r="V145" s="8"/>
      <c r="W145" s="8"/>
    </row>
    <row r="146" spans="1:23" x14ac:dyDescent="0.2">
      <c r="A146" s="8"/>
      <c r="B146" s="8"/>
      <c r="C146" s="8"/>
      <c r="D146" s="8"/>
      <c r="E146" s="8"/>
      <c r="F146" s="8"/>
      <c r="G146" s="8"/>
      <c r="H146" s="8"/>
      <c r="I146" s="8"/>
      <c r="J146" s="8"/>
      <c r="K146" s="8"/>
      <c r="L146" s="8"/>
      <c r="M146" s="8"/>
      <c r="N146" s="8"/>
      <c r="O146" s="8"/>
      <c r="P146" s="8"/>
      <c r="Q146" s="8"/>
      <c r="R146" s="8"/>
      <c r="S146" s="8"/>
      <c r="T146" s="8"/>
      <c r="U146" s="8"/>
      <c r="V146" s="8"/>
      <c r="W146" s="8"/>
    </row>
    <row r="147" spans="1:23" x14ac:dyDescent="0.2">
      <c r="A147" s="8"/>
      <c r="B147" s="8"/>
      <c r="C147" s="8"/>
      <c r="D147" s="8"/>
      <c r="E147" s="8"/>
      <c r="F147" s="8"/>
      <c r="G147" s="8"/>
      <c r="H147" s="8"/>
      <c r="I147" s="8"/>
      <c r="J147" s="8"/>
      <c r="K147" s="8"/>
      <c r="L147" s="8"/>
      <c r="M147" s="8"/>
      <c r="N147" s="8"/>
      <c r="O147" s="8"/>
      <c r="P147" s="8"/>
      <c r="Q147" s="8"/>
      <c r="R147" s="8"/>
      <c r="S147" s="8"/>
      <c r="T147" s="8"/>
      <c r="U147" s="8"/>
      <c r="V147" s="8"/>
      <c r="W147" s="8"/>
    </row>
    <row r="148" spans="1:23" x14ac:dyDescent="0.2">
      <c r="A148" s="8"/>
      <c r="B148" s="8"/>
      <c r="C148" s="8"/>
      <c r="D148" s="8"/>
      <c r="E148" s="8"/>
      <c r="F148" s="8"/>
      <c r="G148" s="8"/>
      <c r="H148" s="8"/>
      <c r="I148" s="8"/>
      <c r="J148" s="8"/>
      <c r="K148" s="8"/>
      <c r="L148" s="8"/>
      <c r="M148" s="8"/>
      <c r="N148" s="8"/>
      <c r="O148" s="8"/>
      <c r="P148" s="8"/>
      <c r="Q148" s="8"/>
      <c r="R148" s="8"/>
      <c r="S148" s="8"/>
      <c r="T148" s="8"/>
      <c r="U148" s="8"/>
      <c r="V148" s="8"/>
      <c r="W148" s="8"/>
    </row>
    <row r="149" spans="1:23" x14ac:dyDescent="0.2">
      <c r="A149" s="8"/>
      <c r="B149" s="8"/>
      <c r="C149" s="8"/>
      <c r="D149" s="8"/>
      <c r="E149" s="8"/>
      <c r="F149" s="8"/>
      <c r="G149" s="8"/>
      <c r="H149" s="8"/>
      <c r="I149" s="8"/>
      <c r="J149" s="8"/>
      <c r="K149" s="8"/>
      <c r="L149" s="8"/>
      <c r="M149" s="8"/>
      <c r="N149" s="8"/>
      <c r="O149" s="8"/>
      <c r="P149" s="8"/>
      <c r="Q149" s="8"/>
      <c r="R149" s="8"/>
      <c r="S149" s="8"/>
      <c r="T149" s="8"/>
      <c r="U149" s="8"/>
      <c r="V149" s="8"/>
      <c r="W149" s="8"/>
    </row>
    <row r="150" spans="1:23" x14ac:dyDescent="0.2">
      <c r="A150" s="8"/>
      <c r="B150" s="8"/>
      <c r="C150" s="8"/>
      <c r="D150" s="8"/>
      <c r="E150" s="8"/>
      <c r="F150" s="8"/>
      <c r="G150" s="8"/>
      <c r="H150" s="8"/>
      <c r="I150" s="8"/>
      <c r="J150" s="8"/>
      <c r="K150" s="8"/>
      <c r="L150" s="8"/>
      <c r="M150" s="8"/>
      <c r="N150" s="8"/>
      <c r="O150" s="8"/>
      <c r="P150" s="8"/>
      <c r="Q150" s="8"/>
      <c r="R150" s="8"/>
      <c r="S150" s="8"/>
      <c r="T150" s="8"/>
      <c r="U150" s="8"/>
      <c r="V150" s="8"/>
      <c r="W150" s="8"/>
    </row>
    <row r="151" spans="1:23" x14ac:dyDescent="0.2">
      <c r="A151" s="8"/>
      <c r="B151" s="8"/>
      <c r="C151" s="8"/>
      <c r="D151" s="8"/>
      <c r="E151" s="8"/>
      <c r="F151" s="8"/>
      <c r="G151" s="8"/>
      <c r="H151" s="8"/>
      <c r="I151" s="8"/>
      <c r="J151" s="8"/>
      <c r="K151" s="8"/>
      <c r="L151" s="8"/>
      <c r="M151" s="8"/>
      <c r="N151" s="8"/>
      <c r="O151" s="8"/>
      <c r="P151" s="8"/>
      <c r="Q151" s="8"/>
      <c r="R151" s="8"/>
      <c r="S151" s="8"/>
      <c r="T151" s="8"/>
      <c r="U151" s="8"/>
      <c r="V151" s="8"/>
      <c r="W151" s="8"/>
    </row>
    <row r="152" spans="1:23" x14ac:dyDescent="0.2">
      <c r="A152" s="8"/>
      <c r="B152" s="8"/>
      <c r="C152" s="8"/>
      <c r="D152" s="8"/>
      <c r="E152" s="8"/>
      <c r="F152" s="8"/>
      <c r="G152" s="8"/>
      <c r="H152" s="8"/>
      <c r="I152" s="8"/>
      <c r="J152" s="8"/>
      <c r="K152" s="8"/>
      <c r="L152" s="8"/>
      <c r="M152" s="8"/>
      <c r="N152" s="8"/>
      <c r="O152" s="8"/>
      <c r="P152" s="8"/>
      <c r="Q152" s="8"/>
      <c r="R152" s="8"/>
      <c r="S152" s="8"/>
      <c r="T152" s="8"/>
      <c r="U152" s="8"/>
      <c r="V152" s="8"/>
      <c r="W152" s="8"/>
    </row>
    <row r="153" spans="1:23" x14ac:dyDescent="0.2">
      <c r="A153" s="8"/>
      <c r="B153" s="8"/>
      <c r="C153" s="8"/>
      <c r="D153" s="8"/>
      <c r="E153" s="8"/>
      <c r="F153" s="8"/>
      <c r="G153" s="8"/>
      <c r="H153" s="8"/>
      <c r="I153" s="8"/>
      <c r="J153" s="8"/>
      <c r="K153" s="8"/>
      <c r="L153" s="8"/>
      <c r="M153" s="8"/>
      <c r="N153" s="8"/>
      <c r="O153" s="8"/>
      <c r="P153" s="8"/>
      <c r="Q153" s="8"/>
      <c r="R153" s="8"/>
      <c r="S153" s="8"/>
      <c r="T153" s="8"/>
      <c r="U153" s="8"/>
      <c r="V153" s="8"/>
      <c r="W153" s="8"/>
    </row>
    <row r="154" spans="1:23" x14ac:dyDescent="0.2">
      <c r="A154" s="8"/>
      <c r="B154" s="8"/>
      <c r="C154" s="8"/>
      <c r="D154" s="8"/>
      <c r="E154" s="8"/>
      <c r="F154" s="8"/>
      <c r="G154" s="8"/>
      <c r="H154" s="8"/>
      <c r="I154" s="8"/>
      <c r="J154" s="8"/>
      <c r="K154" s="8"/>
      <c r="L154" s="8"/>
      <c r="M154" s="8"/>
      <c r="N154" s="8"/>
      <c r="O154" s="8"/>
      <c r="P154" s="8"/>
      <c r="Q154" s="8"/>
      <c r="R154" s="8"/>
      <c r="S154" s="8"/>
      <c r="T154" s="8"/>
      <c r="U154" s="8"/>
      <c r="V154" s="8"/>
      <c r="W154" s="8"/>
    </row>
    <row r="155" spans="1:23" x14ac:dyDescent="0.2">
      <c r="A155" s="8"/>
      <c r="B155" s="8"/>
      <c r="C155" s="8"/>
      <c r="D155" s="8"/>
      <c r="E155" s="8"/>
      <c r="F155" s="8"/>
      <c r="G155" s="8"/>
      <c r="H155" s="8"/>
      <c r="I155" s="8"/>
      <c r="J155" s="8"/>
      <c r="K155" s="8"/>
      <c r="L155" s="8"/>
      <c r="M155" s="8"/>
      <c r="N155" s="8"/>
      <c r="O155" s="8"/>
      <c r="P155" s="8"/>
      <c r="Q155" s="8"/>
      <c r="R155" s="8"/>
      <c r="S155" s="8"/>
      <c r="T155" s="8"/>
      <c r="U155" s="8"/>
      <c r="V155" s="8"/>
      <c r="W155" s="8"/>
    </row>
    <row r="156" spans="1:23" x14ac:dyDescent="0.2">
      <c r="A156" s="8"/>
      <c r="B156" s="8"/>
      <c r="C156" s="8"/>
      <c r="D156" s="8"/>
      <c r="E156" s="8"/>
      <c r="F156" s="8"/>
      <c r="G156" s="8"/>
      <c r="H156" s="8"/>
      <c r="I156" s="8"/>
      <c r="J156" s="8"/>
      <c r="K156" s="8"/>
      <c r="L156" s="8"/>
      <c r="M156" s="8"/>
      <c r="N156" s="8"/>
      <c r="O156" s="8"/>
      <c r="P156" s="8"/>
      <c r="Q156" s="8"/>
      <c r="R156" s="8"/>
      <c r="S156" s="8"/>
      <c r="T156" s="8"/>
      <c r="U156" s="8"/>
      <c r="V156" s="8"/>
      <c r="W156" s="8"/>
    </row>
    <row r="157" spans="1:23" x14ac:dyDescent="0.2">
      <c r="A157" s="8"/>
      <c r="B157" s="8"/>
      <c r="C157" s="8"/>
      <c r="D157" s="8"/>
      <c r="E157" s="8"/>
      <c r="F157" s="8"/>
      <c r="G157" s="8"/>
      <c r="H157" s="8"/>
      <c r="I157" s="8"/>
      <c r="J157" s="8"/>
      <c r="K157" s="8"/>
      <c r="L157" s="8"/>
      <c r="M157" s="8"/>
      <c r="N157" s="8"/>
      <c r="O157" s="8"/>
      <c r="P157" s="8"/>
      <c r="Q157" s="8"/>
      <c r="R157" s="8"/>
      <c r="S157" s="8"/>
      <c r="T157" s="8"/>
      <c r="U157" s="8"/>
      <c r="V157" s="8"/>
      <c r="W157" s="8"/>
    </row>
    <row r="158" spans="1:23" x14ac:dyDescent="0.2">
      <c r="A158" s="8"/>
      <c r="B158" s="8"/>
      <c r="C158" s="8"/>
      <c r="D158" s="8"/>
      <c r="E158" s="8"/>
      <c r="F158" s="8"/>
      <c r="G158" s="8"/>
      <c r="H158" s="8"/>
      <c r="I158" s="8"/>
      <c r="J158" s="8"/>
      <c r="K158" s="8"/>
      <c r="L158" s="8"/>
      <c r="M158" s="8"/>
      <c r="N158" s="8"/>
      <c r="O158" s="8"/>
      <c r="P158" s="8"/>
      <c r="Q158" s="8"/>
      <c r="R158" s="8"/>
      <c r="S158" s="8"/>
      <c r="T158" s="8"/>
      <c r="U158" s="8"/>
      <c r="V158" s="8"/>
      <c r="W158" s="8"/>
    </row>
    <row r="159" spans="1:23" x14ac:dyDescent="0.2">
      <c r="A159" s="8"/>
      <c r="B159" s="8"/>
      <c r="C159" s="8"/>
      <c r="D159" s="8"/>
      <c r="E159" s="8"/>
      <c r="F159" s="8"/>
      <c r="G159" s="8"/>
      <c r="H159" s="8"/>
      <c r="I159" s="8"/>
      <c r="J159" s="8"/>
      <c r="K159" s="8"/>
      <c r="L159" s="8"/>
      <c r="M159" s="8"/>
      <c r="N159" s="8"/>
      <c r="O159" s="8"/>
      <c r="P159" s="8"/>
      <c r="Q159" s="8"/>
      <c r="R159" s="8"/>
      <c r="S159" s="8"/>
      <c r="T159" s="8"/>
      <c r="U159" s="8"/>
      <c r="V159" s="8"/>
      <c r="W159" s="8"/>
    </row>
    <row r="160" spans="1:23" x14ac:dyDescent="0.2">
      <c r="A160" s="8"/>
      <c r="B160" s="8"/>
      <c r="C160" s="8"/>
      <c r="D160" s="8"/>
      <c r="E160" s="8"/>
      <c r="F160" s="8"/>
      <c r="G160" s="8"/>
      <c r="H160" s="8"/>
      <c r="I160" s="8"/>
      <c r="J160" s="8"/>
      <c r="K160" s="8"/>
      <c r="L160" s="8"/>
      <c r="M160" s="8"/>
      <c r="N160" s="8"/>
      <c r="O160" s="8"/>
      <c r="P160" s="8"/>
      <c r="Q160" s="8"/>
      <c r="R160" s="8"/>
      <c r="S160" s="8"/>
      <c r="T160" s="8"/>
      <c r="U160" s="8"/>
      <c r="V160" s="8"/>
      <c r="W160" s="8"/>
    </row>
    <row r="161" spans="1:23" x14ac:dyDescent="0.2">
      <c r="A161" s="8"/>
      <c r="B161" s="8"/>
      <c r="C161" s="8"/>
      <c r="D161" s="8"/>
      <c r="E161" s="8"/>
      <c r="F161" s="8"/>
      <c r="G161" s="8"/>
      <c r="H161" s="8"/>
      <c r="I161" s="8"/>
      <c r="J161" s="8"/>
      <c r="K161" s="8"/>
      <c r="L161" s="8"/>
      <c r="M161" s="8"/>
      <c r="N161" s="8"/>
      <c r="O161" s="8"/>
      <c r="P161" s="8"/>
      <c r="Q161" s="8"/>
      <c r="R161" s="8"/>
      <c r="S161" s="8"/>
      <c r="T161" s="8"/>
      <c r="U161" s="8"/>
      <c r="V161" s="8"/>
      <c r="W161" s="8"/>
    </row>
    <row r="162" spans="1:23" x14ac:dyDescent="0.2">
      <c r="A162" s="8"/>
      <c r="B162" s="8"/>
      <c r="C162" s="8"/>
      <c r="D162" s="8"/>
      <c r="E162" s="8"/>
      <c r="F162" s="8"/>
      <c r="G162" s="8"/>
      <c r="H162" s="8"/>
      <c r="I162" s="8"/>
      <c r="J162" s="8"/>
      <c r="K162" s="8"/>
      <c r="L162" s="8"/>
      <c r="M162" s="8"/>
      <c r="N162" s="8"/>
      <c r="O162" s="8"/>
      <c r="P162" s="8"/>
      <c r="Q162" s="8"/>
      <c r="R162" s="8"/>
      <c r="S162" s="8"/>
      <c r="T162" s="8"/>
      <c r="U162" s="8"/>
      <c r="V162" s="8"/>
      <c r="W162" s="8"/>
    </row>
    <row r="163" spans="1:23" x14ac:dyDescent="0.2">
      <c r="A163" s="8"/>
      <c r="B163" s="8"/>
      <c r="C163" s="8"/>
      <c r="D163" s="8"/>
      <c r="E163" s="8"/>
      <c r="F163" s="8"/>
      <c r="G163" s="8"/>
      <c r="H163" s="8"/>
      <c r="I163" s="8"/>
      <c r="J163" s="8"/>
      <c r="K163" s="8"/>
      <c r="L163" s="8"/>
      <c r="M163" s="8"/>
      <c r="N163" s="8"/>
      <c r="O163" s="8"/>
      <c r="P163" s="8"/>
      <c r="Q163" s="8"/>
      <c r="R163" s="8"/>
      <c r="S163" s="8"/>
      <c r="T163" s="8"/>
      <c r="U163" s="8"/>
      <c r="V163" s="8"/>
      <c r="W163" s="8"/>
    </row>
    <row r="164" spans="1:23" x14ac:dyDescent="0.2">
      <c r="A164" s="8"/>
      <c r="B164" s="8"/>
      <c r="C164" s="8"/>
      <c r="D164" s="8"/>
      <c r="E164" s="8"/>
      <c r="F164" s="8"/>
      <c r="G164" s="8"/>
      <c r="H164" s="8"/>
      <c r="I164" s="8"/>
      <c r="J164" s="8"/>
      <c r="K164" s="8"/>
      <c r="L164" s="8"/>
      <c r="M164" s="8"/>
      <c r="N164" s="8"/>
      <c r="O164" s="8"/>
      <c r="P164" s="8"/>
      <c r="Q164" s="8"/>
      <c r="R164" s="8"/>
      <c r="S164" s="8"/>
      <c r="T164" s="8"/>
      <c r="U164" s="8"/>
      <c r="V164" s="8"/>
      <c r="W164" s="8"/>
    </row>
    <row r="165" spans="1:23" x14ac:dyDescent="0.2">
      <c r="A165" s="8"/>
      <c r="B165" s="8"/>
      <c r="C165" s="8"/>
      <c r="D165" s="8"/>
      <c r="E165" s="8"/>
      <c r="F165" s="8"/>
      <c r="G165" s="8"/>
      <c r="H165" s="8"/>
      <c r="I165" s="8"/>
      <c r="J165" s="8"/>
      <c r="K165" s="8"/>
      <c r="L165" s="8"/>
      <c r="M165" s="8"/>
      <c r="N165" s="8"/>
      <c r="O165" s="8"/>
      <c r="P165" s="8"/>
      <c r="Q165" s="8"/>
      <c r="R165" s="8"/>
      <c r="S165" s="8"/>
      <c r="T165" s="8"/>
      <c r="U165" s="8"/>
      <c r="V165" s="8"/>
      <c r="W165" s="8"/>
    </row>
    <row r="166" spans="1:23" x14ac:dyDescent="0.2">
      <c r="A166" s="8"/>
      <c r="B166" s="8"/>
      <c r="C166" s="8"/>
      <c r="D166" s="8"/>
      <c r="E166" s="8"/>
      <c r="F166" s="8"/>
      <c r="G166" s="8"/>
      <c r="H166" s="8"/>
      <c r="I166" s="8"/>
      <c r="J166" s="8"/>
      <c r="K166" s="8"/>
      <c r="L166" s="8"/>
      <c r="M166" s="8"/>
      <c r="N166" s="8"/>
      <c r="O166" s="8"/>
      <c r="P166" s="8"/>
      <c r="Q166" s="8"/>
      <c r="R166" s="8"/>
      <c r="S166" s="8"/>
      <c r="T166" s="8"/>
      <c r="U166" s="8"/>
      <c r="V166" s="8"/>
      <c r="W166" s="8"/>
    </row>
    <row r="167" spans="1:23" x14ac:dyDescent="0.2">
      <c r="A167" s="8"/>
      <c r="B167" s="8"/>
      <c r="C167" s="8"/>
      <c r="D167" s="8"/>
      <c r="E167" s="8"/>
      <c r="F167" s="8"/>
      <c r="G167" s="8"/>
      <c r="H167" s="8"/>
      <c r="I167" s="8"/>
      <c r="J167" s="8"/>
      <c r="K167" s="8"/>
      <c r="L167" s="8"/>
      <c r="M167" s="8"/>
      <c r="N167" s="8"/>
      <c r="O167" s="8"/>
      <c r="P167" s="8"/>
      <c r="Q167" s="8"/>
      <c r="R167" s="8"/>
      <c r="S167" s="8"/>
      <c r="T167" s="8"/>
      <c r="U167" s="8"/>
      <c r="V167" s="8"/>
      <c r="W167" s="8"/>
    </row>
    <row r="168" spans="1:23" x14ac:dyDescent="0.2">
      <c r="A168" s="8"/>
      <c r="B168" s="8"/>
      <c r="C168" s="8"/>
      <c r="D168" s="8"/>
      <c r="E168" s="8"/>
      <c r="F168" s="8"/>
      <c r="G168" s="8"/>
      <c r="H168" s="8"/>
      <c r="I168" s="8"/>
      <c r="J168" s="8"/>
      <c r="K168" s="8"/>
      <c r="L168" s="8"/>
      <c r="M168" s="8"/>
      <c r="N168" s="8"/>
      <c r="O168" s="8"/>
      <c r="P168" s="8"/>
      <c r="Q168" s="8"/>
      <c r="R168" s="8"/>
      <c r="S168" s="8"/>
      <c r="T168" s="8"/>
      <c r="U168" s="8"/>
      <c r="V168" s="8"/>
      <c r="W168" s="8"/>
    </row>
    <row r="169" spans="1:23" x14ac:dyDescent="0.2">
      <c r="A169" s="8"/>
      <c r="B169" s="8"/>
      <c r="C169" s="8"/>
      <c r="D169" s="8"/>
      <c r="E169" s="8"/>
      <c r="F169" s="8"/>
      <c r="G169" s="8"/>
      <c r="H169" s="8"/>
      <c r="I169" s="8"/>
      <c r="J169" s="8"/>
      <c r="K169" s="8"/>
      <c r="L169" s="8"/>
      <c r="M169" s="8"/>
      <c r="N169" s="8"/>
      <c r="O169" s="8"/>
      <c r="P169" s="8"/>
      <c r="Q169" s="8"/>
      <c r="R169" s="8"/>
      <c r="S169" s="8"/>
      <c r="T169" s="8"/>
      <c r="U169" s="8"/>
      <c r="V169" s="8"/>
      <c r="W169" s="8"/>
    </row>
    <row r="170" spans="1:23" x14ac:dyDescent="0.2">
      <c r="A170" s="8"/>
      <c r="B170" s="8"/>
      <c r="C170" s="8"/>
      <c r="D170" s="8"/>
      <c r="E170" s="8"/>
      <c r="F170" s="8"/>
      <c r="G170" s="8"/>
      <c r="H170" s="8"/>
      <c r="I170" s="8"/>
      <c r="J170" s="8"/>
      <c r="K170" s="8"/>
      <c r="L170" s="8"/>
      <c r="M170" s="8"/>
      <c r="N170" s="8"/>
      <c r="O170" s="8"/>
      <c r="P170" s="8"/>
      <c r="Q170" s="8"/>
      <c r="R170" s="8"/>
      <c r="S170" s="8"/>
      <c r="T170" s="8"/>
      <c r="U170" s="8"/>
      <c r="V170" s="8"/>
      <c r="W170" s="8"/>
    </row>
    <row r="171" spans="1:23" x14ac:dyDescent="0.2">
      <c r="A171" s="8"/>
      <c r="B171" s="8"/>
      <c r="C171" s="8"/>
      <c r="D171" s="8"/>
      <c r="E171" s="8"/>
      <c r="F171" s="8"/>
      <c r="G171" s="8"/>
      <c r="H171" s="8"/>
      <c r="I171" s="8"/>
      <c r="J171" s="8"/>
      <c r="K171" s="8"/>
      <c r="L171" s="8"/>
      <c r="M171" s="8"/>
      <c r="N171" s="8"/>
      <c r="O171" s="8"/>
      <c r="P171" s="8"/>
      <c r="Q171" s="8"/>
      <c r="R171" s="8"/>
      <c r="S171" s="8"/>
      <c r="T171" s="8"/>
      <c r="U171" s="8"/>
      <c r="V171" s="8"/>
      <c r="W171" s="8"/>
    </row>
    <row r="172" spans="1:23" x14ac:dyDescent="0.2">
      <c r="A172" s="8"/>
      <c r="B172" s="8"/>
      <c r="C172" s="8"/>
      <c r="D172" s="8"/>
      <c r="E172" s="8"/>
      <c r="F172" s="8"/>
      <c r="G172" s="8"/>
      <c r="H172" s="8"/>
      <c r="I172" s="8"/>
      <c r="J172" s="8"/>
      <c r="K172" s="8"/>
      <c r="L172" s="8"/>
      <c r="M172" s="8"/>
      <c r="N172" s="8"/>
      <c r="O172" s="8"/>
      <c r="P172" s="8"/>
      <c r="Q172" s="8"/>
      <c r="R172" s="8"/>
      <c r="S172" s="8"/>
      <c r="T172" s="8"/>
      <c r="U172" s="8"/>
      <c r="V172" s="8"/>
      <c r="W172" s="8"/>
    </row>
    <row r="173" spans="1:23" x14ac:dyDescent="0.2">
      <c r="A173" s="8"/>
      <c r="B173" s="8"/>
      <c r="C173" s="8"/>
      <c r="D173" s="8"/>
      <c r="E173" s="8"/>
      <c r="F173" s="8"/>
      <c r="G173" s="8"/>
      <c r="H173" s="8"/>
      <c r="I173" s="8"/>
      <c r="J173" s="8"/>
      <c r="K173" s="8"/>
      <c r="L173" s="8"/>
      <c r="M173" s="8"/>
      <c r="N173" s="8"/>
      <c r="O173" s="8"/>
      <c r="P173" s="8"/>
      <c r="Q173" s="8"/>
      <c r="R173" s="8"/>
      <c r="S173" s="8"/>
      <c r="T173" s="8"/>
      <c r="U173" s="8"/>
      <c r="V173" s="8"/>
      <c r="W173" s="8"/>
    </row>
    <row r="174" spans="1:23" x14ac:dyDescent="0.2">
      <c r="A174" s="8"/>
      <c r="B174" s="8"/>
      <c r="C174" s="8"/>
      <c r="D174" s="8"/>
      <c r="E174" s="8"/>
      <c r="F174" s="8"/>
      <c r="G174" s="8"/>
      <c r="H174" s="8"/>
      <c r="I174" s="8"/>
      <c r="J174" s="8"/>
      <c r="K174" s="8"/>
      <c r="L174" s="8"/>
      <c r="M174" s="8"/>
      <c r="N174" s="8"/>
      <c r="O174" s="8"/>
      <c r="P174" s="8"/>
      <c r="Q174" s="8"/>
      <c r="R174" s="8"/>
      <c r="S174" s="8"/>
      <c r="T174" s="8"/>
      <c r="U174" s="8"/>
      <c r="V174" s="8"/>
      <c r="W174" s="8"/>
    </row>
    <row r="175" spans="1:23" x14ac:dyDescent="0.2">
      <c r="A175" s="8"/>
      <c r="B175" s="8"/>
      <c r="C175" s="8"/>
      <c r="D175" s="8"/>
      <c r="E175" s="8"/>
      <c r="F175" s="8"/>
      <c r="G175" s="8"/>
      <c r="H175" s="8"/>
      <c r="I175" s="8"/>
      <c r="J175" s="8"/>
      <c r="K175" s="8"/>
      <c r="L175" s="8"/>
      <c r="M175" s="8"/>
      <c r="N175" s="8"/>
      <c r="O175" s="8"/>
      <c r="P175" s="8"/>
      <c r="Q175" s="8"/>
      <c r="R175" s="8"/>
      <c r="S175" s="8"/>
      <c r="T175" s="8"/>
      <c r="U175" s="8"/>
      <c r="V175" s="8"/>
      <c r="W175" s="8"/>
    </row>
    <row r="176" spans="1:23" x14ac:dyDescent="0.2">
      <c r="A176" s="8"/>
      <c r="B176" s="8"/>
      <c r="C176" s="8"/>
      <c r="D176" s="8"/>
      <c r="E176" s="8"/>
      <c r="F176" s="8"/>
      <c r="G176" s="8"/>
      <c r="H176" s="8"/>
      <c r="I176" s="8"/>
      <c r="J176" s="8"/>
      <c r="K176" s="8"/>
      <c r="L176" s="8"/>
      <c r="M176" s="8"/>
      <c r="N176" s="8"/>
      <c r="O176" s="8"/>
      <c r="P176" s="8"/>
      <c r="Q176" s="8"/>
      <c r="R176" s="8"/>
      <c r="S176" s="8"/>
      <c r="T176" s="8"/>
      <c r="U176" s="8"/>
      <c r="V176" s="8"/>
      <c r="W176" s="8"/>
    </row>
    <row r="177" spans="1:23" x14ac:dyDescent="0.2">
      <c r="A177" s="8"/>
      <c r="B177" s="8"/>
      <c r="C177" s="8"/>
      <c r="D177" s="8"/>
      <c r="E177" s="8"/>
      <c r="F177" s="8"/>
      <c r="G177" s="8"/>
      <c r="H177" s="8"/>
      <c r="I177" s="8"/>
      <c r="J177" s="8"/>
      <c r="K177" s="8"/>
      <c r="L177" s="8"/>
      <c r="M177" s="8"/>
      <c r="N177" s="8"/>
      <c r="O177" s="8"/>
      <c r="P177" s="8"/>
      <c r="Q177" s="8"/>
      <c r="R177" s="8"/>
      <c r="S177" s="8"/>
      <c r="T177" s="8"/>
      <c r="U177" s="8"/>
      <c r="V177" s="8"/>
      <c r="W177" s="8"/>
    </row>
    <row r="178" spans="1:23" x14ac:dyDescent="0.2">
      <c r="A178" s="8"/>
      <c r="B178" s="8"/>
      <c r="C178" s="8"/>
      <c r="D178" s="8"/>
      <c r="E178" s="8"/>
      <c r="F178" s="8"/>
      <c r="G178" s="8"/>
      <c r="H178" s="8"/>
      <c r="I178" s="8"/>
      <c r="J178" s="8"/>
      <c r="K178" s="8"/>
      <c r="L178" s="8"/>
      <c r="M178" s="8"/>
      <c r="N178" s="8"/>
      <c r="O178" s="8"/>
      <c r="P178" s="8"/>
      <c r="Q178" s="8"/>
      <c r="R178" s="8"/>
      <c r="S178" s="8"/>
      <c r="T178" s="8"/>
      <c r="U178" s="8"/>
      <c r="V178" s="8"/>
      <c r="W178" s="8"/>
    </row>
    <row r="179" spans="1:23" x14ac:dyDescent="0.2">
      <c r="A179" s="8"/>
      <c r="B179" s="8"/>
      <c r="C179" s="8"/>
      <c r="D179" s="8"/>
      <c r="E179" s="8"/>
      <c r="F179" s="8"/>
      <c r="G179" s="8"/>
      <c r="H179" s="8"/>
      <c r="I179" s="8"/>
      <c r="J179" s="8"/>
      <c r="K179" s="8"/>
      <c r="L179" s="8"/>
      <c r="M179" s="8"/>
      <c r="N179" s="8"/>
      <c r="O179" s="8"/>
      <c r="P179" s="8"/>
      <c r="Q179" s="8"/>
      <c r="R179" s="8"/>
      <c r="S179" s="8"/>
      <c r="T179" s="8"/>
      <c r="U179" s="8"/>
      <c r="V179" s="8"/>
      <c r="W179" s="8"/>
    </row>
    <row r="180" spans="1:23" x14ac:dyDescent="0.2">
      <c r="A180" s="8"/>
      <c r="B180" s="8"/>
      <c r="C180" s="8"/>
      <c r="D180" s="8"/>
      <c r="E180" s="8"/>
      <c r="F180" s="8"/>
      <c r="G180" s="8"/>
      <c r="H180" s="8"/>
      <c r="I180" s="8"/>
      <c r="J180" s="8"/>
      <c r="K180" s="8"/>
      <c r="L180" s="8"/>
      <c r="M180" s="8"/>
      <c r="N180" s="8"/>
      <c r="O180" s="8"/>
      <c r="P180" s="8"/>
      <c r="Q180" s="8"/>
      <c r="R180" s="8"/>
      <c r="S180" s="8"/>
      <c r="T180" s="8"/>
      <c r="U180" s="8"/>
      <c r="V180" s="8"/>
      <c r="W180" s="8"/>
    </row>
    <row r="181" spans="1:23" x14ac:dyDescent="0.2">
      <c r="A181" s="8"/>
      <c r="B181" s="8"/>
      <c r="C181" s="8"/>
      <c r="D181" s="8"/>
      <c r="E181" s="8"/>
      <c r="F181" s="8"/>
      <c r="G181" s="8"/>
      <c r="H181" s="8"/>
      <c r="I181" s="8"/>
      <c r="J181" s="8"/>
      <c r="K181" s="8"/>
      <c r="L181" s="8"/>
      <c r="M181" s="8"/>
      <c r="N181" s="8"/>
      <c r="O181" s="8"/>
      <c r="P181" s="8"/>
      <c r="Q181" s="8"/>
      <c r="R181" s="8"/>
      <c r="S181" s="8"/>
      <c r="T181" s="8"/>
      <c r="U181" s="8"/>
      <c r="V181" s="8"/>
      <c r="W181" s="8"/>
    </row>
    <row r="182" spans="1:23" x14ac:dyDescent="0.2">
      <c r="A182" s="8"/>
      <c r="B182" s="8"/>
      <c r="C182" s="8"/>
      <c r="D182" s="8"/>
      <c r="E182" s="8"/>
      <c r="F182" s="8"/>
      <c r="G182" s="8"/>
      <c r="H182" s="8"/>
      <c r="I182" s="8"/>
      <c r="J182" s="8"/>
      <c r="K182" s="8"/>
      <c r="L182" s="8"/>
      <c r="M182" s="8"/>
      <c r="N182" s="8"/>
      <c r="O182" s="8"/>
      <c r="P182" s="8"/>
      <c r="Q182" s="8"/>
      <c r="R182" s="8"/>
      <c r="S182" s="8"/>
      <c r="T182" s="8"/>
      <c r="U182" s="8"/>
      <c r="V182" s="8"/>
      <c r="W182" s="8"/>
    </row>
    <row r="183" spans="1:23" x14ac:dyDescent="0.2">
      <c r="A183" s="8"/>
      <c r="B183" s="8"/>
      <c r="C183" s="8"/>
      <c r="D183" s="8"/>
      <c r="E183" s="8"/>
      <c r="F183" s="8"/>
      <c r="G183" s="8"/>
      <c r="H183" s="8"/>
      <c r="I183" s="8"/>
      <c r="J183" s="8"/>
      <c r="K183" s="8"/>
      <c r="L183" s="8"/>
      <c r="M183" s="8"/>
      <c r="N183" s="8"/>
      <c r="O183" s="8"/>
      <c r="P183" s="8"/>
      <c r="Q183" s="8"/>
      <c r="R183" s="8"/>
      <c r="S183" s="8"/>
      <c r="T183" s="8"/>
      <c r="U183" s="8"/>
      <c r="V183" s="8"/>
      <c r="W183" s="8"/>
    </row>
    <row r="184" spans="1:23" x14ac:dyDescent="0.2">
      <c r="A184" s="8"/>
      <c r="B184" s="8"/>
      <c r="C184" s="8"/>
      <c r="D184" s="8"/>
      <c r="E184" s="8"/>
      <c r="F184" s="8"/>
      <c r="G184" s="8"/>
      <c r="H184" s="8"/>
      <c r="I184" s="8"/>
      <c r="J184" s="8"/>
      <c r="K184" s="8"/>
      <c r="L184" s="8"/>
      <c r="M184" s="8"/>
      <c r="N184" s="8"/>
      <c r="O184" s="8"/>
      <c r="P184" s="8"/>
      <c r="Q184" s="8"/>
      <c r="R184" s="8"/>
      <c r="S184" s="8"/>
      <c r="T184" s="8"/>
      <c r="U184" s="8"/>
      <c r="V184" s="8"/>
      <c r="W184" s="8"/>
    </row>
    <row r="185" spans="1:23" x14ac:dyDescent="0.2">
      <c r="A185" s="8"/>
      <c r="B185" s="8"/>
      <c r="C185" s="8"/>
      <c r="D185" s="8"/>
      <c r="E185" s="8"/>
      <c r="F185" s="8"/>
      <c r="G185" s="8"/>
      <c r="H185" s="8"/>
      <c r="I185" s="8"/>
      <c r="J185" s="8"/>
      <c r="K185" s="8"/>
      <c r="L185" s="8"/>
      <c r="M185" s="8"/>
      <c r="N185" s="8"/>
      <c r="O185" s="8"/>
      <c r="P185" s="8"/>
      <c r="Q185" s="8"/>
      <c r="R185" s="8"/>
      <c r="S185" s="8"/>
      <c r="T185" s="8"/>
      <c r="U185" s="8"/>
      <c r="V185" s="8"/>
      <c r="W185" s="8"/>
    </row>
    <row r="186" spans="1:23" x14ac:dyDescent="0.2">
      <c r="A186" s="8"/>
      <c r="B186" s="8"/>
      <c r="C186" s="8"/>
      <c r="D186" s="8"/>
      <c r="E186" s="8"/>
      <c r="F186" s="8"/>
      <c r="G186" s="8"/>
      <c r="H186" s="8"/>
      <c r="I186" s="8"/>
      <c r="J186" s="8"/>
      <c r="K186" s="8"/>
      <c r="L186" s="8"/>
      <c r="M186" s="8"/>
      <c r="N186" s="8"/>
      <c r="O186" s="8"/>
      <c r="P186" s="8"/>
      <c r="Q186" s="8"/>
      <c r="R186" s="8"/>
      <c r="S186" s="8"/>
      <c r="T186" s="8"/>
      <c r="U186" s="8"/>
      <c r="V186" s="8"/>
      <c r="W186" s="8"/>
    </row>
    <row r="187" spans="1:23" x14ac:dyDescent="0.2">
      <c r="A187" s="8"/>
      <c r="B187" s="8"/>
      <c r="C187" s="8"/>
      <c r="D187" s="8"/>
      <c r="E187" s="8"/>
      <c r="F187" s="8"/>
      <c r="G187" s="8"/>
      <c r="H187" s="8"/>
      <c r="I187" s="8"/>
      <c r="J187" s="8"/>
      <c r="K187" s="8"/>
      <c r="L187" s="8"/>
      <c r="M187" s="8"/>
      <c r="N187" s="8"/>
      <c r="O187" s="8"/>
      <c r="P187" s="8"/>
      <c r="Q187" s="8"/>
      <c r="R187" s="8"/>
      <c r="S187" s="8"/>
      <c r="T187" s="8"/>
      <c r="U187" s="8"/>
      <c r="V187" s="8"/>
      <c r="W187" s="8"/>
    </row>
    <row r="188" spans="1:23" x14ac:dyDescent="0.2">
      <c r="A188" s="8"/>
      <c r="B188" s="8"/>
      <c r="C188" s="8"/>
      <c r="D188" s="8"/>
      <c r="E188" s="8"/>
      <c r="F188" s="8"/>
      <c r="G188" s="8"/>
      <c r="H188" s="8"/>
      <c r="I188" s="8"/>
      <c r="J188" s="8"/>
      <c r="K188" s="8"/>
      <c r="L188" s="8"/>
      <c r="M188" s="8"/>
      <c r="N188" s="8"/>
      <c r="O188" s="8"/>
      <c r="P188" s="8"/>
      <c r="Q188" s="8"/>
      <c r="R188" s="8"/>
      <c r="S188" s="8"/>
      <c r="T188" s="8"/>
      <c r="U188" s="8"/>
      <c r="V188" s="8"/>
      <c r="W188" s="8"/>
    </row>
    <row r="189" spans="1:23" x14ac:dyDescent="0.2">
      <c r="A189" s="8"/>
      <c r="B189" s="8"/>
      <c r="C189" s="8"/>
      <c r="D189" s="8"/>
      <c r="E189" s="8"/>
      <c r="F189" s="8"/>
      <c r="G189" s="8"/>
      <c r="H189" s="8"/>
      <c r="I189" s="8"/>
      <c r="J189" s="8"/>
      <c r="K189" s="8"/>
      <c r="L189" s="8"/>
      <c r="M189" s="8"/>
      <c r="N189" s="8"/>
      <c r="O189" s="8"/>
      <c r="P189" s="8"/>
      <c r="Q189" s="8"/>
      <c r="R189" s="8"/>
      <c r="S189" s="8"/>
      <c r="T189" s="8"/>
      <c r="U189" s="8"/>
      <c r="V189" s="8"/>
      <c r="W189" s="8"/>
    </row>
    <row r="190" spans="1:23" x14ac:dyDescent="0.2">
      <c r="A190" s="8"/>
      <c r="B190" s="8"/>
      <c r="C190" s="8"/>
      <c r="D190" s="8"/>
      <c r="E190" s="8"/>
      <c r="F190" s="8"/>
      <c r="G190" s="8"/>
      <c r="H190" s="8"/>
      <c r="I190" s="8"/>
      <c r="J190" s="8"/>
      <c r="K190" s="8"/>
      <c r="L190" s="8"/>
      <c r="M190" s="8"/>
      <c r="N190" s="8"/>
      <c r="O190" s="8"/>
      <c r="P190" s="8"/>
      <c r="Q190" s="8"/>
      <c r="R190" s="8"/>
      <c r="S190" s="8"/>
      <c r="T190" s="8"/>
      <c r="U190" s="8"/>
      <c r="V190" s="8"/>
      <c r="W190" s="8"/>
    </row>
    <row r="191" spans="1:23" x14ac:dyDescent="0.2">
      <c r="A191" s="8"/>
      <c r="B191" s="8"/>
      <c r="C191" s="8"/>
      <c r="D191" s="8"/>
      <c r="E191" s="8"/>
      <c r="F191" s="8"/>
      <c r="G191" s="8"/>
      <c r="H191" s="8"/>
      <c r="I191" s="8"/>
      <c r="J191" s="8"/>
      <c r="K191" s="8"/>
      <c r="L191" s="8"/>
      <c r="M191" s="8"/>
      <c r="N191" s="8"/>
      <c r="O191" s="8"/>
      <c r="P191" s="8"/>
      <c r="Q191" s="8"/>
      <c r="R191" s="8"/>
      <c r="S191" s="8"/>
      <c r="T191" s="8"/>
      <c r="U191" s="8"/>
      <c r="V191" s="8"/>
      <c r="W191" s="8"/>
    </row>
    <row r="192" spans="1:23" x14ac:dyDescent="0.2">
      <c r="A192" s="8"/>
      <c r="B192" s="8"/>
      <c r="C192" s="8"/>
      <c r="D192" s="8"/>
      <c r="E192" s="8"/>
      <c r="F192" s="8"/>
      <c r="G192" s="8"/>
      <c r="H192" s="8"/>
      <c r="I192" s="8"/>
      <c r="J192" s="8"/>
      <c r="K192" s="8"/>
      <c r="L192" s="8"/>
      <c r="M192" s="8"/>
      <c r="N192" s="8"/>
      <c r="O192" s="8"/>
      <c r="P192" s="8"/>
      <c r="Q192" s="8"/>
      <c r="R192" s="8"/>
      <c r="S192" s="8"/>
      <c r="T192" s="8"/>
      <c r="U192" s="8"/>
      <c r="V192" s="8"/>
      <c r="W192" s="8"/>
    </row>
    <row r="193" spans="1:23" x14ac:dyDescent="0.2">
      <c r="A193" s="8"/>
      <c r="B193" s="8"/>
      <c r="C193" s="8"/>
      <c r="D193" s="8"/>
      <c r="E193" s="8"/>
      <c r="F193" s="8"/>
      <c r="G193" s="8"/>
      <c r="H193" s="8"/>
      <c r="I193" s="8"/>
      <c r="J193" s="8"/>
      <c r="K193" s="8"/>
      <c r="L193" s="8"/>
      <c r="M193" s="8"/>
      <c r="N193" s="8"/>
      <c r="O193" s="8"/>
      <c r="P193" s="8"/>
      <c r="Q193" s="8"/>
      <c r="R193" s="8"/>
      <c r="S193" s="8"/>
      <c r="T193" s="8"/>
      <c r="U193" s="8"/>
      <c r="V193" s="8"/>
      <c r="W193" s="8"/>
    </row>
    <row r="194" spans="1:23" x14ac:dyDescent="0.2">
      <c r="A194" s="8"/>
      <c r="B194" s="8"/>
      <c r="C194" s="8"/>
      <c r="D194" s="8"/>
      <c r="E194" s="8"/>
      <c r="F194" s="8"/>
      <c r="G194" s="8"/>
      <c r="H194" s="8"/>
      <c r="I194" s="8"/>
      <c r="J194" s="8"/>
      <c r="K194" s="8"/>
      <c r="L194" s="8"/>
      <c r="M194" s="8"/>
      <c r="N194" s="8"/>
      <c r="O194" s="8"/>
      <c r="P194" s="8"/>
      <c r="Q194" s="8"/>
      <c r="R194" s="8"/>
      <c r="S194" s="8"/>
      <c r="T194" s="8"/>
      <c r="U194" s="8"/>
      <c r="V194" s="8"/>
      <c r="W194" s="8"/>
    </row>
    <row r="195" spans="1:23" x14ac:dyDescent="0.2">
      <c r="A195" s="8"/>
      <c r="B195" s="8"/>
      <c r="C195" s="8"/>
      <c r="D195" s="8"/>
      <c r="E195" s="8"/>
      <c r="F195" s="8"/>
      <c r="G195" s="8"/>
      <c r="H195" s="8"/>
      <c r="I195" s="8"/>
      <c r="J195" s="8"/>
      <c r="K195" s="8"/>
      <c r="L195" s="8"/>
      <c r="M195" s="8"/>
      <c r="N195" s="8"/>
      <c r="O195" s="8"/>
      <c r="P195" s="8"/>
      <c r="Q195" s="8"/>
      <c r="R195" s="8"/>
      <c r="S195" s="8"/>
      <c r="T195" s="8"/>
      <c r="U195" s="8"/>
      <c r="V195" s="8"/>
      <c r="W195" s="8"/>
    </row>
    <row r="196" spans="1:23" x14ac:dyDescent="0.2">
      <c r="A196" s="8"/>
      <c r="B196" s="8"/>
      <c r="C196" s="8"/>
      <c r="D196" s="8"/>
      <c r="E196" s="8"/>
      <c r="F196" s="8"/>
      <c r="G196" s="8"/>
      <c r="H196" s="8"/>
      <c r="I196" s="8"/>
      <c r="J196" s="8"/>
      <c r="K196" s="8"/>
      <c r="L196" s="8"/>
      <c r="M196" s="8"/>
      <c r="N196" s="8"/>
      <c r="O196" s="8"/>
      <c r="P196" s="8"/>
      <c r="Q196" s="8"/>
      <c r="R196" s="8"/>
      <c r="S196" s="8"/>
      <c r="T196" s="8"/>
      <c r="U196" s="8"/>
      <c r="V196" s="8"/>
      <c r="W196" s="8"/>
    </row>
    <row r="197" spans="1:23" x14ac:dyDescent="0.2">
      <c r="A197" s="8"/>
      <c r="B197" s="8"/>
      <c r="C197" s="8"/>
      <c r="D197" s="8"/>
      <c r="E197" s="8"/>
      <c r="F197" s="8"/>
      <c r="G197" s="8"/>
      <c r="H197" s="8"/>
      <c r="I197" s="8"/>
      <c r="J197" s="8"/>
      <c r="K197" s="8"/>
      <c r="L197" s="8"/>
      <c r="M197" s="8"/>
      <c r="N197" s="8"/>
      <c r="O197" s="8"/>
      <c r="P197" s="8"/>
      <c r="Q197" s="8"/>
      <c r="R197" s="8"/>
      <c r="S197" s="8"/>
      <c r="T197" s="8"/>
      <c r="U197" s="8"/>
      <c r="V197" s="8"/>
      <c r="W197" s="8"/>
    </row>
    <row r="198" spans="1:23" x14ac:dyDescent="0.2">
      <c r="A198" s="8"/>
      <c r="B198" s="8"/>
      <c r="C198" s="8"/>
      <c r="D198" s="8"/>
      <c r="E198" s="8"/>
      <c r="F198" s="8"/>
      <c r="G198" s="8"/>
      <c r="H198" s="8"/>
      <c r="I198" s="8"/>
      <c r="J198" s="8"/>
      <c r="K198" s="8"/>
      <c r="L198" s="8"/>
      <c r="M198" s="8"/>
      <c r="N198" s="8"/>
      <c r="O198" s="8"/>
      <c r="P198" s="8"/>
      <c r="Q198" s="8"/>
      <c r="R198" s="8"/>
      <c r="S198" s="8"/>
      <c r="T198" s="8"/>
      <c r="U198" s="8"/>
      <c r="V198" s="8"/>
      <c r="W198" s="8"/>
    </row>
    <row r="199" spans="1:23" x14ac:dyDescent="0.2">
      <c r="A199" s="8"/>
      <c r="B199" s="8"/>
      <c r="C199" s="8"/>
      <c r="D199" s="8"/>
      <c r="E199" s="8"/>
      <c r="F199" s="8"/>
      <c r="G199" s="8"/>
      <c r="H199" s="8"/>
      <c r="I199" s="8"/>
      <c r="J199" s="8"/>
      <c r="K199" s="8"/>
      <c r="L199" s="8"/>
      <c r="M199" s="8"/>
      <c r="N199" s="8"/>
      <c r="O199" s="8"/>
      <c r="P199" s="8"/>
      <c r="Q199" s="8"/>
      <c r="R199" s="8"/>
      <c r="S199" s="8"/>
      <c r="T199" s="8"/>
      <c r="U199" s="8"/>
      <c r="V199" s="8"/>
      <c r="W199" s="8"/>
    </row>
    <row r="200" spans="1:23" x14ac:dyDescent="0.2">
      <c r="A200" s="8"/>
      <c r="B200" s="8"/>
      <c r="C200" s="8"/>
      <c r="D200" s="8"/>
      <c r="E200" s="8"/>
      <c r="F200" s="8"/>
      <c r="G200" s="8"/>
      <c r="H200" s="8"/>
      <c r="I200" s="8"/>
      <c r="J200" s="8"/>
      <c r="K200" s="8"/>
      <c r="L200" s="8"/>
      <c r="M200" s="8"/>
      <c r="N200" s="8"/>
      <c r="O200" s="8"/>
      <c r="P200" s="8"/>
      <c r="Q200" s="8"/>
      <c r="R200" s="8"/>
      <c r="S200" s="8"/>
      <c r="T200" s="8"/>
      <c r="U200" s="8"/>
      <c r="V200" s="8"/>
      <c r="W200" s="8"/>
    </row>
    <row r="201" spans="1:23" x14ac:dyDescent="0.2">
      <c r="A201" s="8"/>
      <c r="B201" s="8"/>
      <c r="C201" s="8"/>
      <c r="D201" s="8"/>
      <c r="E201" s="8"/>
      <c r="F201" s="8"/>
      <c r="G201" s="8"/>
      <c r="H201" s="8"/>
      <c r="I201" s="8"/>
      <c r="J201" s="8"/>
      <c r="K201" s="8"/>
      <c r="L201" s="8"/>
      <c r="M201" s="8"/>
      <c r="N201" s="8"/>
      <c r="O201" s="8"/>
      <c r="P201" s="8"/>
      <c r="Q201" s="8"/>
      <c r="R201" s="8"/>
      <c r="S201" s="8"/>
      <c r="T201" s="8"/>
      <c r="U201" s="8"/>
      <c r="V201" s="8"/>
      <c r="W201" s="8"/>
    </row>
    <row r="202" spans="1:23" x14ac:dyDescent="0.2">
      <c r="A202" s="8"/>
      <c r="B202" s="8"/>
      <c r="C202" s="8"/>
      <c r="D202" s="8"/>
      <c r="E202" s="8"/>
      <c r="F202" s="8"/>
      <c r="G202" s="8"/>
      <c r="H202" s="8"/>
      <c r="I202" s="8"/>
      <c r="J202" s="8"/>
      <c r="K202" s="8"/>
      <c r="L202" s="8"/>
      <c r="M202" s="8"/>
      <c r="N202" s="8"/>
      <c r="O202" s="8"/>
      <c r="P202" s="8"/>
      <c r="Q202" s="8"/>
      <c r="R202" s="8"/>
      <c r="S202" s="8"/>
      <c r="T202" s="8"/>
      <c r="U202" s="8"/>
      <c r="V202" s="8"/>
      <c r="W202" s="8"/>
    </row>
    <row r="203" spans="1:23" x14ac:dyDescent="0.2">
      <c r="A203" s="8"/>
      <c r="B203" s="8"/>
      <c r="C203" s="8"/>
      <c r="D203" s="8"/>
      <c r="E203" s="8"/>
      <c r="F203" s="8"/>
      <c r="G203" s="8"/>
      <c r="H203" s="8"/>
      <c r="I203" s="8"/>
      <c r="J203" s="8"/>
      <c r="K203" s="8"/>
      <c r="L203" s="8"/>
      <c r="M203" s="8"/>
      <c r="N203" s="8"/>
      <c r="O203" s="8"/>
      <c r="P203" s="8"/>
      <c r="Q203" s="8"/>
      <c r="R203" s="8"/>
      <c r="S203" s="8"/>
      <c r="T203" s="8"/>
      <c r="U203" s="8"/>
      <c r="V203" s="8"/>
      <c r="W203" s="8"/>
    </row>
    <row r="204" spans="1:23" x14ac:dyDescent="0.2">
      <c r="A204" s="8"/>
      <c r="B204" s="8"/>
      <c r="C204" s="8"/>
      <c r="D204" s="8"/>
      <c r="E204" s="8"/>
      <c r="F204" s="8"/>
      <c r="G204" s="8"/>
      <c r="H204" s="8"/>
      <c r="I204" s="8"/>
      <c r="J204" s="8"/>
      <c r="K204" s="8"/>
      <c r="L204" s="8"/>
      <c r="M204" s="8"/>
      <c r="N204" s="8"/>
      <c r="O204" s="8"/>
      <c r="P204" s="8"/>
      <c r="Q204" s="8"/>
      <c r="R204" s="8"/>
      <c r="S204" s="8"/>
      <c r="T204" s="8"/>
      <c r="U204" s="8"/>
      <c r="V204" s="8"/>
      <c r="W204" s="8"/>
    </row>
    <row r="205" spans="1:23" x14ac:dyDescent="0.2">
      <c r="A205" s="8"/>
      <c r="B205" s="8"/>
      <c r="C205" s="8"/>
      <c r="D205" s="8"/>
      <c r="E205" s="8"/>
      <c r="F205" s="8"/>
      <c r="G205" s="8"/>
      <c r="H205" s="8"/>
      <c r="I205" s="8"/>
      <c r="J205" s="8"/>
      <c r="K205" s="8"/>
      <c r="L205" s="8"/>
      <c r="M205" s="8"/>
      <c r="N205" s="8"/>
      <c r="O205" s="8"/>
      <c r="P205" s="8"/>
      <c r="Q205" s="8"/>
      <c r="R205" s="8"/>
      <c r="S205" s="8"/>
      <c r="T205" s="8"/>
      <c r="U205" s="8"/>
      <c r="V205" s="8"/>
      <c r="W205" s="8"/>
    </row>
    <row r="206" spans="1:23" x14ac:dyDescent="0.2">
      <c r="A206" s="8"/>
      <c r="B206" s="8"/>
      <c r="C206" s="8"/>
      <c r="D206" s="8"/>
      <c r="E206" s="8"/>
      <c r="F206" s="8"/>
      <c r="G206" s="8"/>
      <c r="H206" s="8"/>
      <c r="I206" s="8"/>
      <c r="J206" s="8"/>
      <c r="K206" s="8"/>
      <c r="L206" s="8"/>
      <c r="M206" s="8"/>
      <c r="N206" s="8"/>
      <c r="O206" s="8"/>
      <c r="P206" s="8"/>
      <c r="Q206" s="8"/>
      <c r="R206" s="8"/>
      <c r="S206" s="8"/>
      <c r="T206" s="8"/>
      <c r="U206" s="8"/>
      <c r="V206" s="8"/>
      <c r="W206" s="8"/>
    </row>
    <row r="207" spans="1:23" x14ac:dyDescent="0.2">
      <c r="A207" s="8"/>
      <c r="B207" s="8"/>
      <c r="C207" s="8"/>
      <c r="D207" s="8"/>
      <c r="E207" s="8"/>
      <c r="F207" s="8"/>
      <c r="G207" s="8"/>
      <c r="H207" s="8"/>
      <c r="I207" s="8"/>
      <c r="J207" s="8"/>
      <c r="K207" s="8"/>
      <c r="L207" s="8"/>
      <c r="M207" s="8"/>
      <c r="N207" s="8"/>
      <c r="O207" s="8"/>
      <c r="P207" s="8"/>
      <c r="Q207" s="8"/>
      <c r="R207" s="8"/>
      <c r="S207" s="8"/>
      <c r="T207" s="8"/>
      <c r="U207" s="8"/>
      <c r="V207" s="8"/>
      <c r="W207" s="8"/>
    </row>
    <row r="208" spans="1:23" x14ac:dyDescent="0.2">
      <c r="A208" s="8"/>
      <c r="B208" s="8"/>
      <c r="C208" s="8"/>
      <c r="D208" s="8"/>
      <c r="E208" s="8"/>
      <c r="F208" s="8"/>
      <c r="G208" s="8"/>
      <c r="H208" s="8"/>
      <c r="I208" s="8"/>
      <c r="J208" s="8"/>
      <c r="K208" s="8"/>
      <c r="L208" s="8"/>
      <c r="M208" s="8"/>
      <c r="N208" s="8"/>
      <c r="O208" s="8"/>
      <c r="P208" s="8"/>
      <c r="Q208" s="8"/>
      <c r="R208" s="8"/>
      <c r="S208" s="8"/>
      <c r="T208" s="8"/>
      <c r="U208" s="8"/>
      <c r="V208" s="8"/>
      <c r="W208" s="8"/>
    </row>
    <row r="209" spans="1:23" x14ac:dyDescent="0.2">
      <c r="A209" s="8"/>
      <c r="B209" s="8"/>
      <c r="C209" s="8"/>
      <c r="D209" s="8"/>
      <c r="E209" s="8"/>
      <c r="F209" s="8"/>
      <c r="G209" s="8"/>
      <c r="H209" s="8"/>
      <c r="I209" s="8"/>
      <c r="J209" s="8"/>
      <c r="K209" s="8"/>
      <c r="L209" s="8"/>
      <c r="M209" s="8"/>
      <c r="N209" s="8"/>
      <c r="O209" s="8"/>
      <c r="P209" s="8"/>
      <c r="Q209" s="8"/>
      <c r="R209" s="8"/>
      <c r="S209" s="8"/>
      <c r="T209" s="8"/>
      <c r="U209" s="8"/>
      <c r="V209" s="8"/>
      <c r="W209" s="8"/>
    </row>
    <row r="210" spans="1:23" x14ac:dyDescent="0.2">
      <c r="A210" s="8"/>
      <c r="B210" s="8"/>
      <c r="C210" s="8"/>
      <c r="D210" s="8"/>
      <c r="E210" s="8"/>
      <c r="F210" s="8"/>
      <c r="G210" s="8"/>
      <c r="H210" s="8"/>
      <c r="I210" s="8"/>
      <c r="J210" s="8"/>
      <c r="K210" s="8"/>
      <c r="L210" s="8"/>
      <c r="M210" s="8"/>
      <c r="N210" s="8"/>
      <c r="O210" s="8"/>
      <c r="P210" s="8"/>
      <c r="Q210" s="8"/>
      <c r="R210" s="8"/>
      <c r="S210" s="8"/>
      <c r="T210" s="8"/>
      <c r="U210" s="8"/>
      <c r="V210" s="8"/>
      <c r="W210" s="8"/>
    </row>
    <row r="211" spans="1:23" x14ac:dyDescent="0.2">
      <c r="A211" s="8"/>
      <c r="B211" s="8"/>
      <c r="C211" s="8"/>
      <c r="D211" s="8"/>
      <c r="E211" s="8"/>
      <c r="F211" s="8"/>
      <c r="G211" s="8"/>
      <c r="H211" s="8"/>
      <c r="I211" s="8"/>
      <c r="J211" s="8"/>
      <c r="K211" s="8"/>
      <c r="L211" s="8"/>
      <c r="M211" s="8"/>
      <c r="N211" s="8"/>
      <c r="O211" s="8"/>
      <c r="P211" s="8"/>
      <c r="Q211" s="8"/>
      <c r="R211" s="8"/>
      <c r="S211" s="8"/>
      <c r="T211" s="8"/>
      <c r="U211" s="8"/>
      <c r="V211" s="8"/>
      <c r="W211" s="8"/>
    </row>
    <row r="212" spans="1:23" x14ac:dyDescent="0.2">
      <c r="A212" s="8"/>
      <c r="B212" s="8"/>
      <c r="C212" s="8"/>
      <c r="D212" s="8"/>
      <c r="E212" s="8"/>
      <c r="F212" s="8"/>
      <c r="G212" s="8"/>
      <c r="H212" s="8"/>
      <c r="I212" s="8"/>
      <c r="J212" s="8"/>
      <c r="K212" s="8"/>
      <c r="L212" s="8"/>
      <c r="M212" s="8"/>
      <c r="N212" s="8"/>
      <c r="O212" s="8"/>
      <c r="P212" s="8"/>
      <c r="Q212" s="8"/>
      <c r="R212" s="8"/>
      <c r="S212" s="8"/>
      <c r="T212" s="8"/>
      <c r="U212" s="8"/>
      <c r="V212" s="8"/>
      <c r="W212" s="8"/>
    </row>
    <row r="213" spans="1:23" x14ac:dyDescent="0.2">
      <c r="A213" s="8"/>
      <c r="B213" s="8"/>
      <c r="C213" s="8"/>
      <c r="D213" s="8"/>
      <c r="E213" s="8"/>
      <c r="F213" s="8"/>
      <c r="G213" s="8"/>
      <c r="H213" s="8"/>
      <c r="I213" s="8"/>
      <c r="J213" s="8"/>
      <c r="K213" s="8"/>
      <c r="L213" s="8"/>
      <c r="M213" s="8"/>
      <c r="N213" s="8"/>
      <c r="O213" s="8"/>
      <c r="P213" s="8"/>
      <c r="Q213" s="8"/>
      <c r="R213" s="8"/>
      <c r="S213" s="8"/>
      <c r="T213" s="8"/>
      <c r="U213" s="8"/>
      <c r="V213" s="8"/>
      <c r="W213" s="8"/>
    </row>
    <row r="214" spans="1:23" x14ac:dyDescent="0.2">
      <c r="A214" s="8"/>
      <c r="B214" s="8"/>
      <c r="C214" s="8"/>
      <c r="D214" s="8"/>
      <c r="E214" s="8"/>
      <c r="F214" s="8"/>
      <c r="G214" s="8"/>
      <c r="H214" s="8"/>
      <c r="I214" s="8"/>
      <c r="J214" s="8"/>
      <c r="K214" s="8"/>
      <c r="L214" s="8"/>
      <c r="M214" s="8"/>
      <c r="N214" s="8"/>
      <c r="O214" s="8"/>
      <c r="P214" s="8"/>
      <c r="Q214" s="8"/>
      <c r="R214" s="8"/>
      <c r="S214" s="8"/>
      <c r="T214" s="8"/>
      <c r="U214" s="8"/>
      <c r="V214" s="8"/>
      <c r="W214" s="8"/>
    </row>
    <row r="215" spans="1:23" x14ac:dyDescent="0.2">
      <c r="A215" s="8"/>
      <c r="B215" s="8"/>
      <c r="C215" s="8"/>
      <c r="D215" s="8"/>
      <c r="E215" s="8"/>
      <c r="F215" s="8"/>
      <c r="G215" s="8"/>
      <c r="H215" s="8"/>
      <c r="I215" s="8"/>
      <c r="J215" s="8"/>
      <c r="K215" s="8"/>
      <c r="L215" s="8"/>
      <c r="M215" s="8"/>
      <c r="N215" s="8"/>
      <c r="O215" s="8"/>
      <c r="P215" s="8"/>
      <c r="Q215" s="8"/>
      <c r="R215" s="8"/>
      <c r="S215" s="8"/>
      <c r="T215" s="8"/>
      <c r="U215" s="8"/>
      <c r="V215" s="8"/>
      <c r="W215" s="8"/>
    </row>
    <row r="216" spans="1:23" x14ac:dyDescent="0.2">
      <c r="A216" s="8"/>
      <c r="B216" s="8"/>
      <c r="C216" s="8"/>
      <c r="D216" s="8"/>
      <c r="E216" s="8"/>
      <c r="F216" s="8"/>
      <c r="G216" s="8"/>
      <c r="H216" s="8"/>
      <c r="I216" s="8"/>
      <c r="J216" s="8"/>
      <c r="K216" s="8"/>
      <c r="L216" s="8"/>
      <c r="M216" s="8"/>
      <c r="N216" s="8"/>
      <c r="O216" s="8"/>
      <c r="P216" s="8"/>
      <c r="Q216" s="8"/>
      <c r="R216" s="8"/>
      <c r="S216" s="8"/>
      <c r="T216" s="8"/>
      <c r="U216" s="8"/>
      <c r="V216" s="8"/>
      <c r="W216" s="8"/>
    </row>
    <row r="217" spans="1:23" x14ac:dyDescent="0.2">
      <c r="A217" s="8"/>
      <c r="B217" s="8"/>
      <c r="C217" s="8"/>
      <c r="D217" s="8"/>
      <c r="E217" s="8"/>
      <c r="F217" s="8"/>
      <c r="G217" s="8"/>
      <c r="H217" s="8"/>
      <c r="I217" s="8"/>
      <c r="J217" s="8"/>
      <c r="K217" s="8"/>
      <c r="L217" s="8"/>
      <c r="M217" s="8"/>
      <c r="N217" s="8"/>
      <c r="O217" s="8"/>
      <c r="P217" s="8"/>
      <c r="Q217" s="8"/>
      <c r="R217" s="8"/>
      <c r="S217" s="8"/>
      <c r="T217" s="8"/>
      <c r="U217" s="8"/>
      <c r="V217" s="8"/>
      <c r="W217" s="8"/>
    </row>
    <row r="218" spans="1:23" x14ac:dyDescent="0.2">
      <c r="A218" s="8"/>
      <c r="B218" s="8"/>
      <c r="C218" s="8"/>
      <c r="D218" s="8"/>
      <c r="E218" s="8"/>
      <c r="F218" s="8"/>
      <c r="G218" s="8"/>
      <c r="H218" s="8"/>
      <c r="I218" s="8"/>
      <c r="J218" s="8"/>
      <c r="K218" s="8"/>
      <c r="L218" s="8"/>
      <c r="M218" s="8"/>
      <c r="N218" s="8"/>
      <c r="O218" s="8"/>
      <c r="P218" s="8"/>
      <c r="Q218" s="8"/>
      <c r="R218" s="8"/>
      <c r="S218" s="8"/>
      <c r="T218" s="8"/>
      <c r="U218" s="8"/>
      <c r="V218" s="8"/>
      <c r="W218" s="8"/>
    </row>
    <row r="219" spans="1:23" x14ac:dyDescent="0.2">
      <c r="A219" s="8"/>
      <c r="B219" s="8"/>
      <c r="C219" s="8"/>
      <c r="D219" s="8"/>
      <c r="E219" s="8"/>
      <c r="F219" s="8"/>
      <c r="G219" s="8"/>
      <c r="H219" s="8"/>
      <c r="I219" s="8"/>
      <c r="J219" s="8"/>
      <c r="K219" s="8"/>
      <c r="L219" s="8"/>
      <c r="M219" s="8"/>
      <c r="N219" s="8"/>
      <c r="O219" s="8"/>
      <c r="P219" s="8"/>
      <c r="Q219" s="8"/>
      <c r="R219" s="8"/>
      <c r="S219" s="8"/>
      <c r="T219" s="8"/>
      <c r="U219" s="8"/>
      <c r="V219" s="8"/>
      <c r="W219" s="8"/>
    </row>
    <row r="220" spans="1:23" x14ac:dyDescent="0.2">
      <c r="A220" s="8"/>
      <c r="B220" s="8"/>
      <c r="C220" s="8"/>
      <c r="D220" s="8"/>
      <c r="E220" s="8"/>
      <c r="F220" s="8"/>
      <c r="G220" s="8"/>
      <c r="H220" s="8"/>
      <c r="I220" s="8"/>
      <c r="J220" s="8"/>
      <c r="K220" s="8"/>
      <c r="L220" s="8"/>
      <c r="M220" s="8"/>
      <c r="N220" s="8"/>
      <c r="O220" s="8"/>
      <c r="P220" s="8"/>
      <c r="Q220" s="8"/>
      <c r="R220" s="8"/>
      <c r="S220" s="8"/>
      <c r="T220" s="8"/>
      <c r="U220" s="8"/>
      <c r="V220" s="8"/>
      <c r="W220" s="8"/>
    </row>
    <row r="221" spans="1:23" x14ac:dyDescent="0.2">
      <c r="A221" s="8"/>
      <c r="B221" s="8"/>
      <c r="C221" s="8"/>
      <c r="D221" s="8"/>
      <c r="E221" s="8"/>
      <c r="F221" s="8"/>
      <c r="G221" s="8"/>
      <c r="H221" s="8"/>
      <c r="I221" s="8"/>
      <c r="J221" s="8"/>
      <c r="K221" s="8"/>
      <c r="L221" s="8"/>
      <c r="M221" s="8"/>
      <c r="N221" s="8"/>
      <c r="O221" s="8"/>
      <c r="P221" s="8"/>
      <c r="Q221" s="8"/>
      <c r="R221" s="8"/>
      <c r="S221" s="8"/>
      <c r="T221" s="8"/>
      <c r="U221" s="8"/>
      <c r="V221" s="8"/>
      <c r="W221" s="8"/>
    </row>
    <row r="222" spans="1:23" x14ac:dyDescent="0.2">
      <c r="A222" s="8"/>
      <c r="B222" s="8"/>
      <c r="C222" s="8"/>
      <c r="D222" s="8"/>
      <c r="E222" s="8"/>
      <c r="F222" s="8"/>
      <c r="G222" s="8"/>
      <c r="H222" s="8"/>
      <c r="I222" s="8"/>
      <c r="J222" s="8"/>
      <c r="K222" s="8"/>
      <c r="L222" s="8"/>
      <c r="M222" s="8"/>
      <c r="N222" s="8"/>
      <c r="O222" s="8"/>
      <c r="P222" s="8"/>
      <c r="Q222" s="8"/>
      <c r="R222" s="8"/>
      <c r="S222" s="8"/>
      <c r="T222" s="8"/>
      <c r="U222" s="8"/>
      <c r="V222" s="8"/>
      <c r="W222" s="8"/>
    </row>
    <row r="223" spans="1:23" x14ac:dyDescent="0.2">
      <c r="A223" s="8"/>
      <c r="B223" s="8"/>
      <c r="C223" s="8"/>
      <c r="D223" s="8"/>
      <c r="E223" s="8"/>
      <c r="F223" s="8"/>
      <c r="G223" s="8"/>
      <c r="H223" s="8"/>
      <c r="I223" s="8"/>
      <c r="J223" s="8"/>
      <c r="K223" s="8"/>
      <c r="L223" s="8"/>
      <c r="M223" s="8"/>
      <c r="N223" s="8"/>
      <c r="O223" s="8"/>
      <c r="P223" s="8"/>
      <c r="Q223" s="8"/>
      <c r="R223" s="8"/>
      <c r="S223" s="8"/>
      <c r="T223" s="8"/>
      <c r="U223" s="8"/>
      <c r="V223" s="8"/>
      <c r="W223" s="8"/>
    </row>
    <row r="224" spans="1:23" x14ac:dyDescent="0.2">
      <c r="A224" s="8"/>
      <c r="B224" s="8"/>
      <c r="C224" s="8"/>
      <c r="D224" s="8"/>
      <c r="E224" s="8"/>
      <c r="F224" s="8"/>
      <c r="G224" s="8"/>
      <c r="H224" s="8"/>
      <c r="I224" s="8"/>
      <c r="J224" s="8"/>
      <c r="K224" s="8"/>
      <c r="L224" s="8"/>
      <c r="M224" s="8"/>
      <c r="N224" s="8"/>
      <c r="O224" s="8"/>
      <c r="P224" s="8"/>
      <c r="Q224" s="8"/>
      <c r="R224" s="8"/>
      <c r="S224" s="8"/>
      <c r="T224" s="8"/>
      <c r="U224" s="8"/>
      <c r="V224" s="8"/>
      <c r="W224" s="8"/>
    </row>
    <row r="225" spans="1:23" x14ac:dyDescent="0.2">
      <c r="A225" s="8"/>
      <c r="B225" s="8"/>
      <c r="C225" s="8"/>
      <c r="D225" s="8"/>
      <c r="E225" s="8"/>
      <c r="F225" s="8"/>
      <c r="G225" s="8"/>
      <c r="H225" s="8"/>
      <c r="I225" s="8"/>
      <c r="J225" s="8"/>
      <c r="K225" s="8"/>
      <c r="L225" s="8"/>
      <c r="M225" s="8"/>
      <c r="N225" s="8"/>
      <c r="O225" s="8"/>
      <c r="P225" s="8"/>
      <c r="Q225" s="8"/>
      <c r="R225" s="8"/>
      <c r="S225" s="8"/>
      <c r="T225" s="8"/>
      <c r="U225" s="8"/>
      <c r="V225" s="8"/>
      <c r="W225" s="8"/>
    </row>
    <row r="226" spans="1:23" x14ac:dyDescent="0.2">
      <c r="A226" s="8"/>
      <c r="B226" s="8"/>
      <c r="C226" s="8"/>
      <c r="D226" s="8"/>
      <c r="E226" s="8"/>
      <c r="F226" s="8"/>
      <c r="G226" s="8"/>
      <c r="H226" s="8"/>
      <c r="I226" s="8"/>
      <c r="J226" s="8"/>
      <c r="K226" s="8"/>
      <c r="L226" s="8"/>
      <c r="M226" s="8"/>
      <c r="N226" s="8"/>
      <c r="O226" s="8"/>
      <c r="P226" s="8"/>
      <c r="Q226" s="8"/>
      <c r="R226" s="8"/>
      <c r="S226" s="8"/>
      <c r="T226" s="8"/>
      <c r="U226" s="8"/>
      <c r="V226" s="8"/>
      <c r="W226" s="8"/>
    </row>
    <row r="227" spans="1:23" x14ac:dyDescent="0.2">
      <c r="A227" s="8"/>
      <c r="B227" s="8"/>
      <c r="C227" s="8"/>
      <c r="D227" s="8"/>
      <c r="E227" s="8"/>
      <c r="F227" s="8"/>
      <c r="G227" s="8"/>
      <c r="H227" s="8"/>
      <c r="I227" s="8"/>
      <c r="J227" s="8"/>
      <c r="K227" s="8"/>
      <c r="L227" s="8"/>
      <c r="M227" s="8"/>
      <c r="N227" s="8"/>
      <c r="O227" s="8"/>
      <c r="P227" s="8"/>
      <c r="Q227" s="8"/>
      <c r="R227" s="8"/>
      <c r="S227" s="8"/>
      <c r="T227" s="8"/>
      <c r="U227" s="8"/>
      <c r="V227" s="8"/>
      <c r="W227" s="8"/>
    </row>
    <row r="228" spans="1:23" x14ac:dyDescent="0.2">
      <c r="A228" s="8"/>
      <c r="B228" s="8"/>
      <c r="C228" s="8"/>
      <c r="D228" s="8"/>
      <c r="E228" s="8"/>
      <c r="F228" s="8"/>
      <c r="G228" s="8"/>
      <c r="H228" s="8"/>
      <c r="I228" s="8"/>
      <c r="J228" s="8"/>
      <c r="K228" s="8"/>
      <c r="L228" s="8"/>
      <c r="M228" s="8"/>
      <c r="N228" s="8"/>
      <c r="O228" s="8"/>
      <c r="P228" s="8"/>
      <c r="Q228" s="8"/>
      <c r="R228" s="8"/>
      <c r="S228" s="8"/>
      <c r="T228" s="8"/>
      <c r="U228" s="8"/>
      <c r="V228" s="8"/>
      <c r="W228" s="8"/>
    </row>
    <row r="229" spans="1:23" x14ac:dyDescent="0.2">
      <c r="A229" s="8"/>
      <c r="B229" s="8"/>
      <c r="C229" s="8"/>
      <c r="D229" s="8"/>
      <c r="E229" s="8"/>
      <c r="F229" s="8"/>
      <c r="G229" s="8"/>
      <c r="H229" s="8"/>
      <c r="I229" s="8"/>
      <c r="J229" s="8"/>
      <c r="K229" s="8"/>
      <c r="L229" s="8"/>
      <c r="M229" s="8"/>
      <c r="N229" s="8"/>
      <c r="O229" s="8"/>
      <c r="P229" s="8"/>
      <c r="Q229" s="8"/>
      <c r="R229" s="8"/>
      <c r="S229" s="8"/>
      <c r="T229" s="8"/>
      <c r="U229" s="8"/>
      <c r="V229" s="8"/>
      <c r="W229" s="8"/>
    </row>
    <row r="230" spans="1:23" x14ac:dyDescent="0.2">
      <c r="A230" s="8"/>
      <c r="B230" s="8"/>
      <c r="C230" s="8"/>
      <c r="D230" s="8"/>
      <c r="E230" s="8"/>
      <c r="F230" s="8"/>
      <c r="G230" s="8"/>
      <c r="H230" s="8"/>
      <c r="I230" s="8"/>
      <c r="J230" s="8"/>
      <c r="K230" s="8"/>
      <c r="L230" s="8"/>
      <c r="M230" s="8"/>
      <c r="N230" s="8"/>
      <c r="O230" s="8"/>
      <c r="P230" s="8"/>
      <c r="Q230" s="8"/>
      <c r="R230" s="8"/>
      <c r="S230" s="8"/>
      <c r="T230" s="8"/>
      <c r="U230" s="8"/>
      <c r="V230" s="8"/>
      <c r="W230" s="8"/>
    </row>
    <row r="231" spans="1:23" x14ac:dyDescent="0.2">
      <c r="A231" s="8"/>
      <c r="B231" s="8"/>
      <c r="C231" s="8"/>
      <c r="D231" s="8"/>
      <c r="E231" s="8"/>
      <c r="F231" s="8"/>
      <c r="G231" s="8"/>
      <c r="H231" s="8"/>
      <c r="I231" s="8"/>
      <c r="J231" s="8"/>
      <c r="K231" s="8"/>
      <c r="L231" s="8"/>
      <c r="M231" s="8"/>
      <c r="N231" s="8"/>
      <c r="O231" s="8"/>
      <c r="P231" s="8"/>
      <c r="Q231" s="8"/>
      <c r="R231" s="8"/>
      <c r="S231" s="8"/>
      <c r="T231" s="8"/>
      <c r="U231" s="8"/>
      <c r="V231" s="8"/>
      <c r="W231" s="8"/>
    </row>
    <row r="232" spans="1:23" x14ac:dyDescent="0.2">
      <c r="A232" s="8"/>
      <c r="B232" s="8"/>
      <c r="C232" s="8"/>
      <c r="D232" s="8"/>
      <c r="E232" s="8"/>
      <c r="F232" s="8"/>
      <c r="G232" s="8"/>
      <c r="H232" s="8"/>
      <c r="I232" s="8"/>
      <c r="J232" s="8"/>
      <c r="K232" s="8"/>
      <c r="L232" s="8"/>
      <c r="M232" s="8"/>
      <c r="N232" s="8"/>
      <c r="O232" s="8"/>
      <c r="P232" s="8"/>
      <c r="Q232" s="8"/>
      <c r="R232" s="8"/>
      <c r="S232" s="8"/>
      <c r="T232" s="8"/>
      <c r="U232" s="8"/>
      <c r="V232" s="8"/>
      <c r="W232" s="8"/>
    </row>
    <row r="233" spans="1:23" x14ac:dyDescent="0.2">
      <c r="A233" s="8"/>
      <c r="B233" s="8"/>
      <c r="C233" s="8"/>
      <c r="D233" s="8"/>
      <c r="E233" s="8"/>
      <c r="F233" s="8"/>
      <c r="G233" s="8"/>
      <c r="H233" s="8"/>
      <c r="I233" s="8"/>
      <c r="J233" s="8"/>
      <c r="K233" s="8"/>
      <c r="L233" s="8"/>
      <c r="M233" s="8"/>
      <c r="N233" s="8"/>
      <c r="O233" s="8"/>
      <c r="P233" s="8"/>
      <c r="Q233" s="8"/>
      <c r="R233" s="8"/>
      <c r="S233" s="8"/>
      <c r="T233" s="8"/>
      <c r="U233" s="8"/>
      <c r="V233" s="8"/>
      <c r="W233" s="8"/>
    </row>
    <row r="234" spans="1:23" x14ac:dyDescent="0.2">
      <c r="A234" s="8"/>
      <c r="B234" s="8"/>
      <c r="C234" s="8"/>
      <c r="D234" s="8"/>
      <c r="E234" s="8"/>
      <c r="F234" s="8"/>
      <c r="G234" s="8"/>
      <c r="H234" s="8"/>
      <c r="I234" s="8"/>
      <c r="J234" s="8"/>
      <c r="K234" s="8"/>
      <c r="L234" s="8"/>
      <c r="M234" s="8"/>
      <c r="N234" s="8"/>
      <c r="O234" s="8"/>
      <c r="P234" s="8"/>
      <c r="Q234" s="8"/>
      <c r="R234" s="8"/>
      <c r="S234" s="8"/>
      <c r="T234" s="8"/>
      <c r="U234" s="8"/>
      <c r="V234" s="8"/>
      <c r="W234" s="8"/>
    </row>
    <row r="235" spans="1:23" x14ac:dyDescent="0.2">
      <c r="A235" s="8"/>
      <c r="B235" s="8"/>
      <c r="C235" s="8"/>
      <c r="D235" s="8"/>
      <c r="E235" s="8"/>
      <c r="F235" s="8"/>
      <c r="G235" s="8"/>
      <c r="H235" s="8"/>
      <c r="I235" s="8"/>
      <c r="J235" s="8"/>
      <c r="K235" s="8"/>
      <c r="L235" s="8"/>
      <c r="M235" s="8"/>
      <c r="N235" s="8"/>
      <c r="O235" s="8"/>
      <c r="P235" s="8"/>
      <c r="Q235" s="8"/>
      <c r="R235" s="8"/>
      <c r="S235" s="8"/>
      <c r="T235" s="8"/>
      <c r="U235" s="8"/>
      <c r="V235" s="8"/>
      <c r="W235" s="8"/>
    </row>
    <row r="236" spans="1:23" x14ac:dyDescent="0.2">
      <c r="A236" s="8"/>
      <c r="B236" s="8"/>
      <c r="C236" s="8"/>
      <c r="D236" s="8"/>
      <c r="E236" s="8"/>
      <c r="F236" s="8"/>
      <c r="G236" s="8"/>
      <c r="H236" s="8"/>
      <c r="I236" s="8"/>
      <c r="J236" s="8"/>
      <c r="K236" s="8"/>
      <c r="L236" s="8"/>
      <c r="M236" s="8"/>
      <c r="N236" s="8"/>
      <c r="O236" s="8"/>
      <c r="P236" s="8"/>
      <c r="Q236" s="8"/>
      <c r="R236" s="8"/>
      <c r="S236" s="8"/>
      <c r="T236" s="8"/>
      <c r="U236" s="8"/>
      <c r="V236" s="8"/>
      <c r="W236" s="8"/>
    </row>
    <row r="237" spans="1:23" x14ac:dyDescent="0.2">
      <c r="A237" s="8"/>
      <c r="B237" s="8"/>
      <c r="C237" s="8"/>
      <c r="D237" s="8"/>
      <c r="E237" s="8"/>
      <c r="F237" s="8"/>
      <c r="G237" s="8"/>
      <c r="H237" s="8"/>
      <c r="I237" s="8"/>
      <c r="J237" s="8"/>
      <c r="K237" s="8"/>
      <c r="L237" s="8"/>
      <c r="M237" s="8"/>
      <c r="N237" s="8"/>
      <c r="O237" s="8"/>
      <c r="P237" s="8"/>
      <c r="Q237" s="8"/>
      <c r="R237" s="8"/>
      <c r="S237" s="8"/>
      <c r="T237" s="8"/>
      <c r="U237" s="8"/>
      <c r="V237" s="8"/>
      <c r="W237" s="8"/>
    </row>
    <row r="238" spans="1:23" x14ac:dyDescent="0.2">
      <c r="A238" s="8"/>
      <c r="B238" s="8"/>
      <c r="C238" s="8"/>
      <c r="D238" s="8"/>
      <c r="E238" s="8"/>
      <c r="F238" s="8"/>
      <c r="G238" s="8"/>
      <c r="H238" s="8"/>
      <c r="I238" s="8"/>
      <c r="J238" s="8"/>
      <c r="K238" s="8"/>
      <c r="L238" s="8"/>
      <c r="M238" s="8"/>
      <c r="N238" s="8"/>
      <c r="O238" s="8"/>
      <c r="P238" s="8"/>
      <c r="Q238" s="8"/>
      <c r="R238" s="8"/>
      <c r="S238" s="8"/>
      <c r="T238" s="8"/>
      <c r="U238" s="8"/>
      <c r="V238" s="8"/>
      <c r="W238" s="8"/>
    </row>
    <row r="239" spans="1:23" x14ac:dyDescent="0.2">
      <c r="A239" s="8"/>
      <c r="B239" s="8"/>
      <c r="C239" s="8"/>
      <c r="D239" s="8"/>
      <c r="E239" s="8"/>
      <c r="F239" s="8"/>
      <c r="G239" s="8"/>
      <c r="H239" s="8"/>
      <c r="I239" s="8"/>
      <c r="J239" s="8"/>
      <c r="K239" s="8"/>
      <c r="L239" s="8"/>
      <c r="M239" s="8"/>
      <c r="N239" s="8"/>
      <c r="O239" s="8"/>
      <c r="P239" s="8"/>
      <c r="Q239" s="8"/>
      <c r="R239" s="8"/>
      <c r="S239" s="8"/>
      <c r="T239" s="8"/>
      <c r="U239" s="8"/>
      <c r="V239" s="8"/>
      <c r="W239" s="8"/>
    </row>
    <row r="240" spans="1:23" x14ac:dyDescent="0.2">
      <c r="A240" s="8"/>
      <c r="B240" s="8"/>
      <c r="C240" s="8"/>
      <c r="D240" s="8"/>
      <c r="E240" s="8"/>
      <c r="F240" s="8"/>
      <c r="G240" s="8"/>
      <c r="H240" s="8"/>
      <c r="I240" s="8"/>
      <c r="J240" s="8"/>
      <c r="K240" s="8"/>
      <c r="L240" s="8"/>
      <c r="M240" s="8"/>
      <c r="N240" s="8"/>
      <c r="O240" s="8"/>
      <c r="P240" s="8"/>
      <c r="Q240" s="8"/>
      <c r="R240" s="8"/>
      <c r="S240" s="8"/>
      <c r="T240" s="8"/>
      <c r="U240" s="8"/>
      <c r="V240" s="8"/>
      <c r="W240" s="8"/>
    </row>
    <row r="241" spans="1:23" x14ac:dyDescent="0.2">
      <c r="A241" s="8"/>
      <c r="B241" s="8"/>
      <c r="C241" s="8"/>
      <c r="D241" s="8"/>
      <c r="E241" s="8"/>
      <c r="F241" s="8"/>
      <c r="G241" s="8"/>
      <c r="H241" s="8"/>
      <c r="I241" s="8"/>
      <c r="J241" s="8"/>
      <c r="K241" s="8"/>
      <c r="L241" s="8"/>
      <c r="M241" s="8"/>
      <c r="N241" s="8"/>
      <c r="O241" s="8"/>
      <c r="P241" s="8"/>
      <c r="Q241" s="8"/>
      <c r="R241" s="8"/>
      <c r="S241" s="8"/>
      <c r="T241" s="8"/>
      <c r="U241" s="8"/>
      <c r="V241" s="8"/>
      <c r="W241" s="8"/>
    </row>
    <row r="242" spans="1:23" x14ac:dyDescent="0.2">
      <c r="A242" s="8"/>
      <c r="B242" s="8"/>
      <c r="C242" s="8"/>
      <c r="D242" s="8"/>
      <c r="E242" s="8"/>
      <c r="F242" s="8"/>
      <c r="G242" s="8"/>
      <c r="H242" s="8"/>
      <c r="I242" s="8"/>
      <c r="J242" s="8"/>
      <c r="K242" s="8"/>
      <c r="L242" s="8"/>
      <c r="M242" s="8"/>
      <c r="N242" s="8"/>
      <c r="O242" s="8"/>
      <c r="P242" s="8"/>
      <c r="Q242" s="8"/>
      <c r="R242" s="8"/>
      <c r="S242" s="8"/>
      <c r="T242" s="8"/>
      <c r="U242" s="8"/>
      <c r="V242" s="8"/>
      <c r="W242" s="8"/>
    </row>
    <row r="243" spans="1:23" x14ac:dyDescent="0.2">
      <c r="A243" s="8"/>
      <c r="B243" s="8"/>
      <c r="C243" s="8"/>
      <c r="D243" s="8"/>
      <c r="E243" s="8"/>
      <c r="F243" s="8"/>
      <c r="G243" s="8"/>
      <c r="H243" s="8"/>
      <c r="I243" s="8"/>
      <c r="J243" s="8"/>
      <c r="K243" s="8"/>
      <c r="L243" s="8"/>
      <c r="M243" s="8"/>
      <c r="N243" s="8"/>
      <c r="O243" s="8"/>
      <c r="P243" s="8"/>
      <c r="Q243" s="8"/>
      <c r="R243" s="8"/>
      <c r="S243" s="8"/>
      <c r="T243" s="8"/>
      <c r="U243" s="8"/>
      <c r="V243" s="8"/>
      <c r="W243" s="8"/>
    </row>
    <row r="244" spans="1:23" x14ac:dyDescent="0.2">
      <c r="A244" s="8"/>
      <c r="B244" s="8"/>
      <c r="C244" s="8"/>
      <c r="D244" s="8"/>
      <c r="E244" s="8"/>
      <c r="F244" s="8"/>
      <c r="G244" s="8"/>
      <c r="H244" s="8"/>
      <c r="I244" s="8"/>
      <c r="J244" s="8"/>
      <c r="K244" s="8"/>
      <c r="L244" s="8"/>
      <c r="M244" s="8"/>
      <c r="N244" s="8"/>
      <c r="O244" s="8"/>
      <c r="P244" s="8"/>
      <c r="Q244" s="8"/>
      <c r="R244" s="8"/>
      <c r="S244" s="8"/>
      <c r="T244" s="8"/>
      <c r="U244" s="8"/>
      <c r="V244" s="8"/>
      <c r="W244" s="8"/>
    </row>
    <row r="245" spans="1:23" x14ac:dyDescent="0.2">
      <c r="A245" s="8"/>
      <c r="B245" s="8"/>
      <c r="C245" s="8"/>
      <c r="D245" s="8"/>
      <c r="E245" s="8"/>
      <c r="F245" s="8"/>
      <c r="G245" s="8"/>
      <c r="H245" s="8"/>
      <c r="I245" s="8"/>
      <c r="J245" s="8"/>
      <c r="K245" s="8"/>
      <c r="L245" s="8"/>
      <c r="M245" s="8"/>
      <c r="N245" s="8"/>
      <c r="O245" s="8"/>
      <c r="P245" s="8"/>
      <c r="Q245" s="8"/>
      <c r="R245" s="8"/>
      <c r="S245" s="8"/>
      <c r="T245" s="8"/>
      <c r="U245" s="8"/>
      <c r="V245" s="8"/>
      <c r="W245" s="8"/>
    </row>
    <row r="246" spans="1:23" x14ac:dyDescent="0.2">
      <c r="A246" s="8"/>
      <c r="B246" s="8"/>
      <c r="C246" s="8"/>
      <c r="D246" s="8"/>
      <c r="E246" s="8"/>
      <c r="F246" s="8"/>
      <c r="G246" s="8"/>
      <c r="H246" s="8"/>
      <c r="I246" s="8"/>
      <c r="J246" s="8"/>
      <c r="K246" s="8"/>
      <c r="L246" s="8"/>
      <c r="M246" s="8"/>
      <c r="N246" s="8"/>
      <c r="O246" s="8"/>
      <c r="P246" s="8"/>
      <c r="Q246" s="8"/>
      <c r="R246" s="8"/>
      <c r="S246" s="8"/>
      <c r="T246" s="8"/>
      <c r="U246" s="8"/>
      <c r="V246" s="8"/>
      <c r="W246" s="8"/>
    </row>
    <row r="247" spans="1:23" x14ac:dyDescent="0.2">
      <c r="A247" s="8"/>
      <c r="B247" s="8"/>
      <c r="C247" s="8"/>
      <c r="D247" s="8"/>
      <c r="E247" s="8"/>
      <c r="F247" s="8"/>
      <c r="G247" s="8"/>
      <c r="H247" s="8"/>
      <c r="I247" s="8"/>
      <c r="J247" s="8"/>
      <c r="K247" s="8"/>
      <c r="L247" s="8"/>
      <c r="M247" s="8"/>
      <c r="N247" s="8"/>
      <c r="O247" s="8"/>
      <c r="P247" s="8"/>
      <c r="Q247" s="8"/>
      <c r="R247" s="8"/>
      <c r="S247" s="8"/>
      <c r="T247" s="8"/>
      <c r="U247" s="8"/>
      <c r="V247" s="8"/>
      <c r="W247" s="8"/>
    </row>
    <row r="248" spans="1:23" x14ac:dyDescent="0.2">
      <c r="A248" s="8"/>
      <c r="B248" s="8"/>
      <c r="C248" s="8"/>
      <c r="D248" s="8"/>
      <c r="E248" s="8"/>
      <c r="F248" s="8"/>
      <c r="G248" s="8"/>
      <c r="H248" s="8"/>
      <c r="I248" s="8"/>
      <c r="J248" s="8"/>
      <c r="K248" s="8"/>
      <c r="L248" s="8"/>
      <c r="M248" s="8"/>
      <c r="N248" s="8"/>
      <c r="O248" s="8"/>
      <c r="P248" s="8"/>
      <c r="Q248" s="8"/>
      <c r="R248" s="8"/>
      <c r="S248" s="8"/>
      <c r="T248" s="8"/>
      <c r="U248" s="8"/>
      <c r="V248" s="8"/>
      <c r="W248" s="8"/>
    </row>
    <row r="249" spans="1:23" x14ac:dyDescent="0.2">
      <c r="A249" s="8"/>
      <c r="B249" s="8"/>
      <c r="C249" s="8"/>
      <c r="D249" s="8"/>
      <c r="E249" s="8"/>
      <c r="F249" s="8"/>
      <c r="G249" s="8"/>
      <c r="H249" s="8"/>
      <c r="I249" s="8"/>
      <c r="J249" s="8"/>
      <c r="K249" s="8"/>
      <c r="L249" s="8"/>
      <c r="M249" s="8"/>
      <c r="N249" s="8"/>
      <c r="O249" s="8"/>
      <c r="P249" s="8"/>
      <c r="Q249" s="8"/>
      <c r="R249" s="8"/>
      <c r="S249" s="8"/>
      <c r="T249" s="8"/>
      <c r="U249" s="8"/>
      <c r="V249" s="8"/>
      <c r="W249" s="8"/>
    </row>
    <row r="250" spans="1:23" x14ac:dyDescent="0.2">
      <c r="A250" s="8"/>
      <c r="B250" s="8"/>
      <c r="C250" s="8"/>
      <c r="D250" s="8"/>
      <c r="E250" s="8"/>
      <c r="F250" s="8"/>
      <c r="G250" s="8"/>
      <c r="H250" s="8"/>
      <c r="I250" s="8"/>
      <c r="J250" s="8"/>
      <c r="K250" s="8"/>
      <c r="L250" s="8"/>
      <c r="M250" s="8"/>
      <c r="N250" s="8"/>
      <c r="O250" s="8"/>
      <c r="P250" s="8"/>
      <c r="Q250" s="8"/>
      <c r="R250" s="8"/>
      <c r="S250" s="8"/>
      <c r="T250" s="8"/>
      <c r="U250" s="8"/>
      <c r="V250" s="8"/>
      <c r="W250" s="8"/>
    </row>
    <row r="251" spans="1:23" x14ac:dyDescent="0.2">
      <c r="A251" s="8"/>
      <c r="B251" s="8"/>
      <c r="C251" s="8"/>
      <c r="D251" s="8"/>
      <c r="E251" s="8"/>
      <c r="F251" s="8"/>
      <c r="G251" s="8"/>
      <c r="H251" s="8"/>
      <c r="I251" s="8"/>
      <c r="J251" s="8"/>
      <c r="K251" s="8"/>
      <c r="L251" s="8"/>
      <c r="M251" s="8"/>
      <c r="N251" s="8"/>
      <c r="O251" s="8"/>
      <c r="P251" s="8"/>
      <c r="Q251" s="8"/>
      <c r="R251" s="8"/>
      <c r="S251" s="8"/>
      <c r="T251" s="8"/>
      <c r="U251" s="8"/>
      <c r="V251" s="8"/>
      <c r="W251" s="8"/>
    </row>
    <row r="252" spans="1:23" x14ac:dyDescent="0.2">
      <c r="A252" s="8"/>
      <c r="B252" s="8"/>
      <c r="C252" s="8"/>
      <c r="D252" s="8"/>
      <c r="E252" s="8"/>
      <c r="F252" s="8"/>
      <c r="G252" s="8"/>
      <c r="H252" s="8"/>
      <c r="I252" s="8"/>
      <c r="J252" s="8"/>
      <c r="K252" s="8"/>
      <c r="L252" s="8"/>
      <c r="M252" s="8"/>
      <c r="N252" s="8"/>
      <c r="O252" s="8"/>
      <c r="P252" s="8"/>
      <c r="Q252" s="8"/>
      <c r="R252" s="8"/>
      <c r="S252" s="8"/>
      <c r="T252" s="8"/>
      <c r="U252" s="8"/>
      <c r="V252" s="8"/>
      <c r="W252" s="8"/>
    </row>
    <row r="253" spans="1:23" x14ac:dyDescent="0.2">
      <c r="A253" s="8"/>
      <c r="B253" s="8"/>
      <c r="C253" s="8"/>
      <c r="D253" s="8"/>
      <c r="E253" s="8"/>
      <c r="F253" s="8"/>
      <c r="G253" s="8"/>
      <c r="H253" s="8"/>
      <c r="I253" s="8"/>
      <c r="J253" s="8"/>
      <c r="K253" s="8"/>
      <c r="L253" s="8"/>
      <c r="M253" s="8"/>
      <c r="N253" s="8"/>
      <c r="O253" s="8"/>
      <c r="P253" s="8"/>
      <c r="Q253" s="8"/>
      <c r="R253" s="8"/>
      <c r="S253" s="8"/>
      <c r="T253" s="8"/>
      <c r="U253" s="8"/>
      <c r="V253" s="8"/>
      <c r="W253" s="8"/>
    </row>
    <row r="254" spans="1:23" x14ac:dyDescent="0.2">
      <c r="A254" s="8"/>
      <c r="B254" s="8"/>
      <c r="C254" s="8"/>
      <c r="D254" s="8"/>
      <c r="E254" s="8"/>
      <c r="F254" s="8"/>
      <c r="G254" s="8"/>
      <c r="H254" s="8"/>
      <c r="I254" s="8"/>
      <c r="J254" s="8"/>
      <c r="K254" s="8"/>
      <c r="L254" s="8"/>
      <c r="M254" s="8"/>
      <c r="N254" s="8"/>
      <c r="O254" s="8"/>
      <c r="P254" s="8"/>
      <c r="Q254" s="8"/>
      <c r="R254" s="8"/>
      <c r="S254" s="8"/>
      <c r="T254" s="8"/>
      <c r="U254" s="8"/>
      <c r="V254" s="8"/>
      <c r="W254" s="8"/>
    </row>
  </sheetData>
  <mergeCells count="4">
    <mergeCell ref="A2:N2"/>
    <mergeCell ref="A4:N4"/>
    <mergeCell ref="A5:B5"/>
    <mergeCell ref="A6:B6"/>
  </mergeCells>
  <phoneticPr fontId="34" type="noConversion"/>
  <pageMargins left="0.74803149606299202" right="0.74803149606299202" top="0.98425196850393704" bottom="0.98425196850393704" header="0.511811023622047" footer="0.511811023622047"/>
  <pageSetup paperSize="9" scale="54" fitToWidth="2" fitToHeight="4" orientation="landscape" r:id="rId1"/>
  <headerFooter alignWithMargins="0">
    <oddHeader>&amp;C&amp;A</oddHeader>
    <oddFooter>&amp;L&amp;F&amp;C&amp;P/&amp;P&amp;R&amp;D&amp;T</oddFooter>
  </headerFooter>
  <rowBreaks count="2" manualBreakCount="2">
    <brk id="40" max="16383" man="1"/>
    <brk id="58"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B1:Q27"/>
  <sheetViews>
    <sheetView showGridLines="0" zoomScale="40" zoomScaleNormal="40" zoomScaleSheetLayoutView="50" workbookViewId="0">
      <selection activeCell="D29" sqref="D29"/>
    </sheetView>
  </sheetViews>
  <sheetFormatPr defaultColWidth="9.33203125" defaultRowHeight="15" x14ac:dyDescent="0.25"/>
  <cols>
    <col min="1" max="1" width="4.83203125" style="55" customWidth="1"/>
    <col min="2" max="2" width="10.6640625" style="55" customWidth="1"/>
    <col min="3" max="3" width="29.83203125" style="55" customWidth="1"/>
    <col min="4" max="4" width="32.1640625" style="55" customWidth="1"/>
    <col min="5" max="5" width="32.83203125" style="55" customWidth="1"/>
    <col min="6" max="6" width="23.83203125" style="55" customWidth="1"/>
    <col min="7" max="10" width="22.83203125" style="55" customWidth="1"/>
    <col min="11" max="11" width="25.6640625" style="55" customWidth="1"/>
    <col min="12" max="12" width="19.1640625" style="55" customWidth="1"/>
    <col min="13" max="16384" width="9.33203125" style="55"/>
  </cols>
  <sheetData>
    <row r="1" spans="2:17" x14ac:dyDescent="0.25">
      <c r="B1" s="59"/>
    </row>
    <row r="2" spans="2:17" ht="18" x14ac:dyDescent="0.25">
      <c r="B2" s="58"/>
      <c r="C2" s="1315" t="s">
        <v>292</v>
      </c>
      <c r="D2" s="1315"/>
      <c r="E2" s="1315"/>
      <c r="F2" s="1315"/>
      <c r="G2" s="1315"/>
      <c r="H2" s="1315"/>
      <c r="I2" s="1315"/>
      <c r="J2" s="1315"/>
      <c r="K2" s="1315"/>
      <c r="L2" s="36"/>
      <c r="M2" s="36"/>
      <c r="N2" s="36"/>
      <c r="O2" s="36"/>
      <c r="P2" s="36"/>
      <c r="Q2" s="36"/>
    </row>
    <row r="3" spans="2:17" x14ac:dyDescent="0.25">
      <c r="B3" s="58"/>
      <c r="C3" s="58"/>
      <c r="D3" s="56"/>
      <c r="E3" s="56"/>
      <c r="F3" s="56"/>
      <c r="G3" s="56"/>
      <c r="H3" s="56"/>
      <c r="I3" s="56"/>
      <c r="J3" s="56"/>
      <c r="K3" s="56"/>
      <c r="L3" s="56"/>
    </row>
    <row r="4" spans="2:17" ht="18" x14ac:dyDescent="0.25">
      <c r="B4" s="64"/>
      <c r="C4" s="1315" t="s">
        <v>197</v>
      </c>
      <c r="D4" s="1315"/>
      <c r="E4" s="1315"/>
      <c r="F4" s="1315"/>
      <c r="G4" s="1315"/>
      <c r="H4" s="1315"/>
      <c r="I4" s="1315"/>
      <c r="J4" s="1315"/>
      <c r="K4" s="1315"/>
      <c r="L4" s="56"/>
    </row>
    <row r="5" spans="2:17" ht="15.75" x14ac:dyDescent="0.25">
      <c r="B5" s="365"/>
      <c r="C5" s="270" t="s">
        <v>1000</v>
      </c>
      <c r="D5" s="270"/>
      <c r="E5" s="365"/>
      <c r="F5" s="365"/>
      <c r="G5" s="365"/>
      <c r="H5" s="365"/>
      <c r="I5" s="365"/>
      <c r="J5" s="365"/>
      <c r="K5" s="365"/>
      <c r="L5" s="365"/>
    </row>
    <row r="6" spans="2:17" ht="15.75" x14ac:dyDescent="0.25">
      <c r="B6" s="365"/>
      <c r="C6" s="270"/>
      <c r="D6" s="270"/>
      <c r="E6" s="365"/>
      <c r="F6" s="365"/>
      <c r="G6" s="365"/>
      <c r="H6" s="365"/>
      <c r="I6" s="365"/>
      <c r="J6" s="365"/>
      <c r="K6" s="365"/>
      <c r="L6" s="365"/>
    </row>
    <row r="7" spans="2:17" ht="16.5" x14ac:dyDescent="0.3">
      <c r="B7" s="370"/>
      <c r="C7" s="365"/>
      <c r="D7" s="367"/>
      <c r="E7" s="367"/>
      <c r="F7" s="367"/>
      <c r="G7" s="367"/>
      <c r="H7" s="367"/>
      <c r="I7" s="367"/>
      <c r="J7" s="367"/>
      <c r="K7" s="367"/>
      <c r="L7" s="367"/>
    </row>
    <row r="8" spans="2:17" ht="17.25" thickBot="1" x14ac:dyDescent="0.35">
      <c r="B8" s="365"/>
      <c r="C8" s="365"/>
      <c r="D8" s="365"/>
      <c r="E8" s="365"/>
      <c r="F8" s="365"/>
      <c r="G8" s="365"/>
      <c r="H8" s="365"/>
      <c r="I8" s="365"/>
      <c r="J8" s="365"/>
      <c r="K8" s="365"/>
      <c r="L8" s="535" t="s">
        <v>815</v>
      </c>
    </row>
    <row r="9" spans="2:17" s="65" customFormat="1" ht="16.5" x14ac:dyDescent="0.25">
      <c r="B9" s="1320" t="s">
        <v>76</v>
      </c>
      <c r="C9" s="1322" t="s">
        <v>32</v>
      </c>
      <c r="D9" s="789" t="s">
        <v>748</v>
      </c>
      <c r="E9" s="789" t="s">
        <v>749</v>
      </c>
      <c r="F9" s="790" t="s">
        <v>750</v>
      </c>
      <c r="G9" s="790" t="s">
        <v>968</v>
      </c>
      <c r="H9" s="790" t="s">
        <v>969</v>
      </c>
      <c r="I9" s="861" t="s">
        <v>970</v>
      </c>
      <c r="J9" s="861" t="s">
        <v>971</v>
      </c>
      <c r="K9" s="790" t="s">
        <v>972</v>
      </c>
      <c r="L9" s="1318" t="s">
        <v>33</v>
      </c>
    </row>
    <row r="10" spans="2:17" s="61" customFormat="1" ht="30" customHeight="1" x14ac:dyDescent="0.2">
      <c r="B10" s="1321"/>
      <c r="C10" s="1323"/>
      <c r="D10" s="159" t="s">
        <v>116</v>
      </c>
      <c r="E10" s="159" t="s">
        <v>116</v>
      </c>
      <c r="F10" s="159" t="s">
        <v>411</v>
      </c>
      <c r="G10" s="159" t="s">
        <v>411</v>
      </c>
      <c r="H10" s="159" t="s">
        <v>411</v>
      </c>
      <c r="I10" s="159" t="s">
        <v>411</v>
      </c>
      <c r="J10" s="159" t="s">
        <v>411</v>
      </c>
      <c r="K10" s="159" t="s">
        <v>411</v>
      </c>
      <c r="L10" s="1319"/>
    </row>
    <row r="11" spans="2:17" s="61" customFormat="1" ht="16.5" x14ac:dyDescent="0.2">
      <c r="B11" s="570">
        <v>1</v>
      </c>
      <c r="C11" s="557">
        <v>2</v>
      </c>
      <c r="D11" s="161">
        <v>3</v>
      </c>
      <c r="E11" s="557">
        <v>4</v>
      </c>
      <c r="F11" s="557">
        <v>5</v>
      </c>
      <c r="G11" s="557">
        <v>6</v>
      </c>
      <c r="H11" s="557">
        <v>7</v>
      </c>
      <c r="I11" s="557">
        <v>8</v>
      </c>
      <c r="J11" s="557">
        <v>9</v>
      </c>
      <c r="K11" s="557">
        <v>10</v>
      </c>
      <c r="L11" s="558">
        <v>11</v>
      </c>
    </row>
    <row r="12" spans="2:17" s="62" customFormat="1" ht="34.9" customHeight="1" x14ac:dyDescent="0.2">
      <c r="B12" s="559"/>
      <c r="C12" s="536" t="s">
        <v>140</v>
      </c>
      <c r="D12" s="560"/>
      <c r="E12" s="560"/>
      <c r="F12" s="560"/>
      <c r="G12" s="560"/>
      <c r="H12" s="560"/>
      <c r="I12" s="560"/>
      <c r="J12" s="560"/>
      <c r="K12" s="560"/>
      <c r="L12" s="561"/>
    </row>
    <row r="13" spans="2:17" s="62" customFormat="1" ht="34.9" customHeight="1" x14ac:dyDescent="0.2">
      <c r="B13" s="559"/>
      <c r="C13" s="540" t="s">
        <v>138</v>
      </c>
      <c r="D13" s="560"/>
      <c r="E13" s="560"/>
      <c r="F13" s="560"/>
      <c r="G13" s="560"/>
      <c r="H13" s="560"/>
      <c r="I13" s="560"/>
      <c r="J13" s="560"/>
      <c r="K13" s="560"/>
      <c r="L13" s="561"/>
    </row>
    <row r="14" spans="2:17" s="62" customFormat="1" ht="34.9" customHeight="1" x14ac:dyDescent="0.2">
      <c r="B14" s="559"/>
      <c r="C14" s="540"/>
      <c r="D14" s="560"/>
      <c r="E14" s="560"/>
      <c r="F14" s="560"/>
      <c r="G14" s="560"/>
      <c r="H14" s="560"/>
      <c r="I14" s="560"/>
      <c r="J14" s="560"/>
      <c r="K14" s="560"/>
      <c r="L14" s="561"/>
    </row>
    <row r="15" spans="2:17" s="62" customFormat="1" ht="34.9" customHeight="1" x14ac:dyDescent="0.2">
      <c r="B15" s="559"/>
      <c r="C15" s="541" t="s">
        <v>137</v>
      </c>
      <c r="D15" s="560"/>
      <c r="E15" s="560"/>
      <c r="F15" s="560"/>
      <c r="G15" s="560"/>
      <c r="H15" s="560"/>
      <c r="I15" s="560"/>
      <c r="J15" s="560"/>
      <c r="K15" s="560"/>
      <c r="L15" s="561"/>
    </row>
    <row r="16" spans="2:17" s="62" customFormat="1" ht="34.9" customHeight="1" x14ac:dyDescent="0.2">
      <c r="B16" s="559"/>
      <c r="C16" s="541"/>
      <c r="D16" s="560"/>
      <c r="E16" s="560"/>
      <c r="F16" s="560"/>
      <c r="G16" s="560"/>
      <c r="H16" s="560"/>
      <c r="I16" s="560"/>
      <c r="J16" s="560"/>
      <c r="K16" s="560"/>
      <c r="L16" s="561"/>
    </row>
    <row r="17" spans="2:12" s="62" customFormat="1" ht="34.9" customHeight="1" x14ac:dyDescent="0.2">
      <c r="B17" s="559"/>
      <c r="C17" s="536" t="s">
        <v>139</v>
      </c>
      <c r="D17" s="560"/>
      <c r="E17" s="560"/>
      <c r="F17" s="560"/>
      <c r="G17" s="560"/>
      <c r="H17" s="560"/>
      <c r="I17" s="560"/>
      <c r="J17" s="560"/>
      <c r="K17" s="560"/>
      <c r="L17" s="561"/>
    </row>
    <row r="18" spans="2:12" s="62" customFormat="1" ht="34.9" customHeight="1" x14ac:dyDescent="0.2">
      <c r="B18" s="559"/>
      <c r="C18" s="540" t="s">
        <v>138</v>
      </c>
      <c r="D18" s="560"/>
      <c r="E18" s="560"/>
      <c r="F18" s="560"/>
      <c r="G18" s="560"/>
      <c r="H18" s="560"/>
      <c r="I18" s="560"/>
      <c r="J18" s="560"/>
      <c r="K18" s="560"/>
      <c r="L18" s="561"/>
    </row>
    <row r="19" spans="2:12" s="62" customFormat="1" ht="34.9" customHeight="1" x14ac:dyDescent="0.2">
      <c r="B19" s="559"/>
      <c r="C19" s="540"/>
      <c r="D19" s="560"/>
      <c r="E19" s="560"/>
      <c r="F19" s="560"/>
      <c r="G19" s="560"/>
      <c r="H19" s="560"/>
      <c r="I19" s="560"/>
      <c r="J19" s="560"/>
      <c r="K19" s="560"/>
      <c r="L19" s="561"/>
    </row>
    <row r="20" spans="2:12" s="62" customFormat="1" ht="34.9" customHeight="1" x14ac:dyDescent="0.2">
      <c r="B20" s="559"/>
      <c r="C20" s="541" t="s">
        <v>137</v>
      </c>
      <c r="D20" s="560"/>
      <c r="E20" s="560"/>
      <c r="F20" s="560"/>
      <c r="G20" s="560"/>
      <c r="H20" s="560"/>
      <c r="I20" s="560"/>
      <c r="J20" s="560"/>
      <c r="K20" s="560"/>
      <c r="L20" s="561"/>
    </row>
    <row r="21" spans="2:12" s="62" customFormat="1" ht="34.9" customHeight="1" thickBot="1" x14ac:dyDescent="0.25">
      <c r="B21" s="562"/>
      <c r="C21" s="563"/>
      <c r="D21" s="564"/>
      <c r="E21" s="564"/>
      <c r="F21" s="564"/>
      <c r="G21" s="564"/>
      <c r="H21" s="564"/>
      <c r="I21" s="564"/>
      <c r="J21" s="564"/>
      <c r="K21" s="564"/>
      <c r="L21" s="565"/>
    </row>
    <row r="22" spans="2:12" s="63" customFormat="1" ht="34.9" customHeight="1" thickBot="1" x14ac:dyDescent="0.35">
      <c r="B22" s="566"/>
      <c r="C22" s="567" t="s">
        <v>49</v>
      </c>
      <c r="D22" s="568"/>
      <c r="E22" s="568"/>
      <c r="F22" s="568"/>
      <c r="G22" s="568"/>
      <c r="H22" s="568"/>
      <c r="I22" s="568"/>
      <c r="J22" s="568"/>
      <c r="K22" s="568"/>
      <c r="L22" s="569"/>
    </row>
    <row r="23" spans="2:12" s="63" customFormat="1" ht="28.9" customHeight="1" x14ac:dyDescent="0.3">
      <c r="B23" s="552" t="s">
        <v>990</v>
      </c>
      <c r="C23" s="548"/>
      <c r="D23" s="365"/>
      <c r="E23" s="365"/>
      <c r="F23" s="365"/>
      <c r="G23" s="365"/>
      <c r="H23" s="365"/>
      <c r="I23" s="365"/>
      <c r="J23" s="365"/>
      <c r="K23" s="365"/>
      <c r="L23" s="365"/>
    </row>
    <row r="24" spans="2:12" s="63" customFormat="1" x14ac:dyDescent="0.25">
      <c r="B24" s="1314" t="s">
        <v>1125</v>
      </c>
      <c r="C24" s="1314"/>
      <c r="D24" s="1314"/>
      <c r="E24" s="1314"/>
      <c r="F24" s="1314"/>
      <c r="G24" s="1314"/>
      <c r="H24" s="1314"/>
      <c r="I24" s="1314"/>
      <c r="J24" s="1314"/>
      <c r="K24" s="1314"/>
      <c r="L24" s="1314"/>
    </row>
    <row r="25" spans="2:12" s="63" customFormat="1" x14ac:dyDescent="0.25">
      <c r="B25" s="1314"/>
      <c r="C25" s="1314"/>
      <c r="D25" s="1314"/>
      <c r="E25" s="1314"/>
      <c r="F25" s="1314"/>
      <c r="G25" s="1314"/>
      <c r="H25" s="1314"/>
      <c r="I25" s="1314"/>
      <c r="J25" s="1314"/>
      <c r="K25" s="1314"/>
      <c r="L25" s="1314"/>
    </row>
    <row r="26" spans="2:12" s="63" customFormat="1" ht="16.5" x14ac:dyDescent="0.25">
      <c r="B26" s="157"/>
    </row>
    <row r="27" spans="2:12" s="63" customFormat="1" x14ac:dyDescent="0.25"/>
  </sheetData>
  <mergeCells count="6">
    <mergeCell ref="B24:L25"/>
    <mergeCell ref="L9:L10"/>
    <mergeCell ref="B9:B10"/>
    <mergeCell ref="C9:C10"/>
    <mergeCell ref="C2:K2"/>
    <mergeCell ref="C4:K4"/>
  </mergeCells>
  <phoneticPr fontId="34" type="noConversion"/>
  <pageMargins left="0.74803149606299213" right="0.74803149606299213" top="0.98425196850393704" bottom="0.98425196850393704" header="0.51181102362204722" footer="0.51181102362204722"/>
  <pageSetup paperSize="9" scale="53" orientation="landscape" r:id="rId1"/>
  <headerFooter alignWithMargins="0">
    <oddHeader>&amp;C&amp;A</oddHeader>
    <oddFooter>&amp;L&amp;F&amp;C&amp;P/&amp;P&amp;R&amp;D&amp;T</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2:N36"/>
  <sheetViews>
    <sheetView showGridLines="0" topLeftCell="A21" zoomScale="80" zoomScaleNormal="80" zoomScaleSheetLayoutView="70" workbookViewId="0">
      <selection activeCell="C30" sqref="C30"/>
    </sheetView>
  </sheetViews>
  <sheetFormatPr defaultColWidth="9.33203125" defaultRowHeight="15" x14ac:dyDescent="0.2"/>
  <cols>
    <col min="1" max="1" width="8" style="115" customWidth="1"/>
    <col min="2" max="2" width="8.1640625" style="115" customWidth="1"/>
    <col min="3" max="3" width="56.1640625" style="115" customWidth="1"/>
    <col min="4" max="6" width="13.6640625" style="115" customWidth="1"/>
    <col min="7" max="7" width="17.6640625" style="115" customWidth="1"/>
    <col min="8" max="8" width="19.1640625" style="115" customWidth="1"/>
    <col min="9" max="9" width="22.6640625" style="115" customWidth="1"/>
    <col min="10" max="10" width="12" style="115" bestFit="1" customWidth="1"/>
    <col min="11" max="11" width="13.6640625" style="115" customWidth="1"/>
    <col min="12" max="12" width="12.83203125" style="115" customWidth="1"/>
    <col min="13" max="13" width="16.1640625" style="115" customWidth="1"/>
    <col min="14" max="14" width="18.6640625" style="115" customWidth="1"/>
    <col min="15" max="16384" width="9.33203125" style="115"/>
  </cols>
  <sheetData>
    <row r="2" spans="1:14" ht="18" x14ac:dyDescent="0.2">
      <c r="B2" s="1315" t="s">
        <v>293</v>
      </c>
      <c r="C2" s="1315"/>
      <c r="D2" s="1315"/>
      <c r="E2" s="1315"/>
      <c r="F2" s="1315"/>
      <c r="G2" s="1315"/>
      <c r="H2" s="1315"/>
      <c r="I2" s="1315"/>
      <c r="J2" s="116"/>
      <c r="K2" s="116"/>
      <c r="L2" s="116"/>
      <c r="M2" s="116"/>
      <c r="N2" s="116"/>
    </row>
    <row r="3" spans="1:14" x14ac:dyDescent="0.2">
      <c r="B3" s="117"/>
      <c r="C3" s="57"/>
      <c r="D3" s="118"/>
      <c r="E3" s="118"/>
      <c r="F3" s="118"/>
      <c r="G3" s="118"/>
      <c r="H3" s="118"/>
      <c r="I3" s="118"/>
      <c r="J3" s="116"/>
      <c r="K3" s="116"/>
      <c r="L3" s="116"/>
      <c r="M3" s="116"/>
      <c r="N3" s="116"/>
    </row>
    <row r="4" spans="1:14" s="55" customFormat="1" ht="18" x14ac:dyDescent="0.25">
      <c r="B4" s="1315" t="s">
        <v>199</v>
      </c>
      <c r="C4" s="1315"/>
      <c r="D4" s="1315"/>
      <c r="E4" s="1315"/>
      <c r="F4" s="1315"/>
      <c r="G4" s="1315"/>
      <c r="H4" s="1315"/>
      <c r="I4" s="1315"/>
      <c r="J4" s="61"/>
      <c r="K4" s="61"/>
      <c r="L4" s="61"/>
      <c r="M4" s="61"/>
      <c r="N4" s="65"/>
    </row>
    <row r="5" spans="1:14" ht="15.75" x14ac:dyDescent="0.25">
      <c r="A5" s="148"/>
      <c r="B5" s="148"/>
      <c r="C5" s="270" t="s">
        <v>1000</v>
      </c>
      <c r="D5" s="270"/>
      <c r="E5" s="148"/>
      <c r="F5" s="148"/>
      <c r="G5" s="148"/>
      <c r="H5" s="148"/>
      <c r="I5" s="148"/>
      <c r="J5" s="148"/>
    </row>
    <row r="6" spans="1:14" ht="15.75" x14ac:dyDescent="0.25">
      <c r="A6" s="148"/>
      <c r="B6" s="148"/>
      <c r="C6" s="270"/>
      <c r="D6" s="270"/>
      <c r="E6" s="148"/>
      <c r="F6" s="148"/>
      <c r="G6" s="148"/>
      <c r="H6" s="148"/>
      <c r="I6" s="148"/>
      <c r="J6" s="148"/>
    </row>
    <row r="7" spans="1:14" ht="15.75" x14ac:dyDescent="0.2">
      <c r="A7" s="148"/>
      <c r="B7" s="580"/>
      <c r="C7" s="580"/>
      <c r="D7" s="580"/>
      <c r="E7" s="580"/>
      <c r="F7" s="580"/>
      <c r="G7" s="580"/>
      <c r="H7" s="580"/>
      <c r="I7" s="580"/>
      <c r="J7" s="580"/>
      <c r="K7" s="116"/>
      <c r="L7" s="116"/>
      <c r="M7" s="116"/>
      <c r="N7" s="116"/>
    </row>
    <row r="8" spans="1:14" ht="16.5" x14ac:dyDescent="0.3">
      <c r="A8" s="148"/>
      <c r="B8" s="368" t="s">
        <v>1188</v>
      </c>
      <c r="C8" s="148"/>
      <c r="D8" s="148"/>
      <c r="E8" s="148"/>
      <c r="F8" s="148"/>
      <c r="G8" s="148"/>
      <c r="H8" s="148"/>
      <c r="I8" s="148"/>
      <c r="J8" s="148"/>
    </row>
    <row r="9" spans="1:14" ht="17.25" thickBot="1" x14ac:dyDescent="0.25">
      <c r="A9" s="148"/>
      <c r="B9" s="148"/>
      <c r="C9" s="148"/>
      <c r="D9" s="148"/>
      <c r="E9" s="148"/>
      <c r="F9" s="148"/>
      <c r="G9" s="148"/>
      <c r="H9" s="148"/>
      <c r="I9" s="581" t="s">
        <v>1126</v>
      </c>
      <c r="J9" s="148"/>
    </row>
    <row r="10" spans="1:14" ht="41.25" customHeight="1" thickBot="1" x14ac:dyDescent="0.25">
      <c r="A10" s="148"/>
      <c r="B10" s="573" t="s">
        <v>76</v>
      </c>
      <c r="C10" s="574" t="s">
        <v>32</v>
      </c>
      <c r="D10" s="575" t="s">
        <v>172</v>
      </c>
      <c r="E10" s="575" t="s">
        <v>171</v>
      </c>
      <c r="F10" s="575" t="s">
        <v>170</v>
      </c>
      <c r="G10" s="575" t="s">
        <v>169</v>
      </c>
      <c r="H10" s="575" t="s">
        <v>168</v>
      </c>
      <c r="I10" s="576" t="s">
        <v>167</v>
      </c>
      <c r="J10" s="148"/>
    </row>
    <row r="11" spans="1:14" ht="21.75" customHeight="1" x14ac:dyDescent="0.2">
      <c r="A11" s="148"/>
      <c r="B11" s="577">
        <v>1</v>
      </c>
      <c r="C11" s="578">
        <v>2</v>
      </c>
      <c r="D11" s="578">
        <v>3</v>
      </c>
      <c r="E11" s="578">
        <v>4</v>
      </c>
      <c r="F11" s="578">
        <v>5</v>
      </c>
      <c r="G11" s="578">
        <v>6</v>
      </c>
      <c r="H11" s="578">
        <v>7</v>
      </c>
      <c r="I11" s="579">
        <v>8</v>
      </c>
      <c r="J11" s="148"/>
    </row>
    <row r="12" spans="1:14" ht="21.75" customHeight="1" x14ac:dyDescent="0.2">
      <c r="A12" s="148"/>
      <c r="B12" s="582">
        <v>1</v>
      </c>
      <c r="C12" s="560" t="s">
        <v>379</v>
      </c>
      <c r="D12" s="560"/>
      <c r="E12" s="560"/>
      <c r="F12" s="560"/>
      <c r="G12" s="560"/>
      <c r="H12" s="560"/>
      <c r="I12" s="561"/>
      <c r="J12" s="148"/>
    </row>
    <row r="13" spans="1:14" ht="21.75" customHeight="1" x14ac:dyDescent="0.2">
      <c r="A13" s="148"/>
      <c r="B13" s="582">
        <v>2</v>
      </c>
      <c r="C13" s="560" t="s">
        <v>309</v>
      </c>
      <c r="D13" s="560"/>
      <c r="E13" s="560"/>
      <c r="F13" s="560"/>
      <c r="G13" s="560"/>
      <c r="H13" s="560"/>
      <c r="I13" s="561"/>
      <c r="J13" s="148"/>
    </row>
    <row r="14" spans="1:14" ht="21.75" customHeight="1" x14ac:dyDescent="0.2">
      <c r="A14" s="148"/>
      <c r="B14" s="582">
        <v>3</v>
      </c>
      <c r="C14" s="560" t="s">
        <v>201</v>
      </c>
      <c r="D14" s="560"/>
      <c r="E14" s="560"/>
      <c r="F14" s="560"/>
      <c r="G14" s="560"/>
      <c r="H14" s="560"/>
      <c r="I14" s="561"/>
      <c r="J14" s="148"/>
    </row>
    <row r="15" spans="1:14" ht="21.75" customHeight="1" x14ac:dyDescent="0.2">
      <c r="A15" s="148"/>
      <c r="B15" s="582">
        <v>4</v>
      </c>
      <c r="C15" s="560" t="s">
        <v>118</v>
      </c>
      <c r="D15" s="560"/>
      <c r="E15" s="560"/>
      <c r="F15" s="560"/>
      <c r="G15" s="560"/>
      <c r="H15" s="560"/>
      <c r="I15" s="561"/>
      <c r="J15" s="148"/>
    </row>
    <row r="16" spans="1:14" ht="21.75" customHeight="1" x14ac:dyDescent="0.2">
      <c r="A16" s="148"/>
      <c r="B16" s="582">
        <f>+B15+0.1</f>
        <v>4.0999999999999996</v>
      </c>
      <c r="C16" s="560" t="s">
        <v>119</v>
      </c>
      <c r="D16" s="560"/>
      <c r="E16" s="560"/>
      <c r="F16" s="560"/>
      <c r="G16" s="560"/>
      <c r="H16" s="560"/>
      <c r="I16" s="561"/>
      <c r="J16" s="148"/>
    </row>
    <row r="17" spans="1:10" ht="21.75" customHeight="1" x14ac:dyDescent="0.2">
      <c r="A17" s="148"/>
      <c r="B17" s="582">
        <f>+B16+0.1</f>
        <v>4.1999999999999993</v>
      </c>
      <c r="C17" s="560" t="s">
        <v>75</v>
      </c>
      <c r="D17" s="560"/>
      <c r="E17" s="560"/>
      <c r="F17" s="560"/>
      <c r="G17" s="560"/>
      <c r="H17" s="560"/>
      <c r="I17" s="561"/>
      <c r="J17" s="148"/>
    </row>
    <row r="18" spans="1:10" ht="21.75" customHeight="1" x14ac:dyDescent="0.2">
      <c r="A18" s="148"/>
      <c r="B18" s="582">
        <f>+B17+0.1</f>
        <v>4.2999999999999989</v>
      </c>
      <c r="C18" s="560" t="s">
        <v>120</v>
      </c>
      <c r="D18" s="560"/>
      <c r="E18" s="560"/>
      <c r="F18" s="560"/>
      <c r="G18" s="560"/>
      <c r="H18" s="560"/>
      <c r="I18" s="561"/>
      <c r="J18" s="148"/>
    </row>
    <row r="19" spans="1:10" ht="21.75" customHeight="1" x14ac:dyDescent="0.2">
      <c r="A19" s="148"/>
      <c r="B19" s="582">
        <v>5</v>
      </c>
      <c r="C19" s="651" t="s">
        <v>323</v>
      </c>
      <c r="D19" s="560"/>
      <c r="E19" s="560"/>
      <c r="F19" s="560"/>
      <c r="G19" s="560"/>
      <c r="H19" s="560"/>
      <c r="I19" s="561"/>
      <c r="J19" s="148"/>
    </row>
    <row r="20" spans="1:10" ht="21.75" customHeight="1" x14ac:dyDescent="0.2">
      <c r="A20" s="148"/>
      <c r="B20" s="650">
        <v>6</v>
      </c>
      <c r="C20" s="583" t="s">
        <v>264</v>
      </c>
      <c r="D20" s="560"/>
      <c r="E20" s="560"/>
      <c r="F20" s="560"/>
      <c r="G20" s="560"/>
      <c r="H20" s="560"/>
      <c r="I20" s="561"/>
      <c r="J20" s="148"/>
    </row>
    <row r="21" spans="1:10" ht="19.5" customHeight="1" x14ac:dyDescent="0.2">
      <c r="A21" s="148"/>
      <c r="B21" s="582">
        <v>7</v>
      </c>
      <c r="C21" s="583" t="s">
        <v>322</v>
      </c>
      <c r="D21" s="560"/>
      <c r="E21" s="560"/>
      <c r="F21" s="560"/>
      <c r="G21" s="560"/>
      <c r="H21" s="560"/>
      <c r="I21" s="561"/>
      <c r="J21" s="148"/>
    </row>
    <row r="22" spans="1:10" ht="38.25" customHeight="1" x14ac:dyDescent="0.2">
      <c r="A22" s="148"/>
      <c r="B22" s="582">
        <v>8</v>
      </c>
      <c r="C22" s="583" t="s">
        <v>380</v>
      </c>
      <c r="D22" s="560"/>
      <c r="E22" s="560"/>
      <c r="F22" s="560"/>
      <c r="G22" s="560"/>
      <c r="H22" s="560"/>
      <c r="I22" s="561"/>
      <c r="J22" s="148"/>
    </row>
    <row r="23" spans="1:10" ht="21.75" customHeight="1" x14ac:dyDescent="0.2">
      <c r="A23" s="148"/>
      <c r="B23" s="582">
        <v>9</v>
      </c>
      <c r="C23" s="583" t="str">
        <f>'D1.1'!B27</f>
        <v>Any other item  (to be specified)</v>
      </c>
      <c r="D23" s="560"/>
      <c r="E23" s="560"/>
      <c r="F23" s="560"/>
      <c r="G23" s="560"/>
      <c r="H23" s="560"/>
      <c r="I23" s="561"/>
      <c r="J23" s="148"/>
    </row>
    <row r="24" spans="1:10" ht="21.75" customHeight="1" x14ac:dyDescent="0.2">
      <c r="A24" s="148"/>
      <c r="B24" s="582">
        <v>10</v>
      </c>
      <c r="C24" s="154" t="s">
        <v>381</v>
      </c>
      <c r="D24" s="560"/>
      <c r="E24" s="560"/>
      <c r="F24" s="560"/>
      <c r="G24" s="560"/>
      <c r="H24" s="560"/>
      <c r="I24" s="561"/>
      <c r="J24" s="148"/>
    </row>
    <row r="25" spans="1:10" ht="21.75" customHeight="1" x14ac:dyDescent="0.2">
      <c r="A25" s="148"/>
      <c r="B25" s="582">
        <v>11</v>
      </c>
      <c r="C25" s="154" t="s">
        <v>410</v>
      </c>
      <c r="D25" s="560"/>
      <c r="E25" s="560"/>
      <c r="F25" s="560"/>
      <c r="G25" s="560"/>
      <c r="H25" s="560"/>
      <c r="I25" s="561"/>
      <c r="J25" s="148"/>
    </row>
    <row r="26" spans="1:10" ht="21.75" customHeight="1" x14ac:dyDescent="0.2">
      <c r="A26" s="148"/>
      <c r="B26" s="582"/>
      <c r="C26" s="154"/>
      <c r="D26" s="560"/>
      <c r="E26" s="560"/>
      <c r="F26" s="560"/>
      <c r="G26" s="560"/>
      <c r="H26" s="560"/>
      <c r="I26" s="561"/>
      <c r="J26" s="148"/>
    </row>
    <row r="27" spans="1:10" ht="21.75" customHeight="1" x14ac:dyDescent="0.2">
      <c r="A27" s="148"/>
      <c r="B27" s="586" t="s">
        <v>338</v>
      </c>
      <c r="C27" s="584" t="s">
        <v>166</v>
      </c>
      <c r="D27" s="560"/>
      <c r="E27" s="560"/>
      <c r="F27" s="560"/>
      <c r="G27" s="560"/>
      <c r="H27" s="560"/>
      <c r="I27" s="561"/>
      <c r="J27" s="148"/>
    </row>
    <row r="28" spans="1:10" ht="21.75" customHeight="1" x14ac:dyDescent="0.2">
      <c r="A28" s="148"/>
      <c r="B28" s="585"/>
      <c r="C28" s="583"/>
      <c r="D28" s="560"/>
      <c r="E28" s="560"/>
      <c r="F28" s="560"/>
      <c r="G28" s="560"/>
      <c r="H28" s="560"/>
      <c r="I28" s="561"/>
      <c r="J28" s="148"/>
    </row>
    <row r="29" spans="1:10" ht="21.75" customHeight="1" x14ac:dyDescent="0.2">
      <c r="A29" s="148"/>
      <c r="B29" s="586" t="s">
        <v>56</v>
      </c>
      <c r="C29" s="587" t="s">
        <v>165</v>
      </c>
      <c r="D29" s="560"/>
      <c r="E29" s="560"/>
      <c r="F29" s="560"/>
      <c r="G29" s="560"/>
      <c r="H29" s="560"/>
      <c r="I29" s="561"/>
      <c r="J29" s="148"/>
    </row>
    <row r="30" spans="1:10" ht="21.75" customHeight="1" x14ac:dyDescent="0.2">
      <c r="A30" s="148"/>
      <c r="B30" s="586" t="s">
        <v>15</v>
      </c>
      <c r="C30" s="154" t="s">
        <v>334</v>
      </c>
      <c r="D30" s="560"/>
      <c r="E30" s="560"/>
      <c r="F30" s="560"/>
      <c r="G30" s="560"/>
      <c r="H30" s="560"/>
      <c r="I30" s="561"/>
      <c r="J30" s="148"/>
    </row>
    <row r="31" spans="1:10" ht="21.75" customHeight="1" x14ac:dyDescent="0.2">
      <c r="A31" s="148"/>
      <c r="B31" s="586" t="s">
        <v>335</v>
      </c>
      <c r="C31" s="587" t="s">
        <v>164</v>
      </c>
      <c r="D31" s="560"/>
      <c r="E31" s="560"/>
      <c r="F31" s="560"/>
      <c r="G31" s="560"/>
      <c r="H31" s="560"/>
      <c r="I31" s="561"/>
      <c r="J31" s="148"/>
    </row>
    <row r="32" spans="1:10" ht="21.75" customHeight="1" x14ac:dyDescent="0.2">
      <c r="A32" s="148"/>
      <c r="B32" s="952">
        <v>1</v>
      </c>
      <c r="C32" s="583" t="s">
        <v>163</v>
      </c>
      <c r="D32" s="560"/>
      <c r="E32" s="560"/>
      <c r="F32" s="560"/>
      <c r="G32" s="560"/>
      <c r="H32" s="560"/>
      <c r="I32" s="561"/>
      <c r="J32" s="148"/>
    </row>
    <row r="33" spans="1:10" ht="21.75" customHeight="1" thickBot="1" x14ac:dyDescent="0.25">
      <c r="A33" s="148"/>
      <c r="B33" s="953">
        <v>2</v>
      </c>
      <c r="C33" s="588" t="s">
        <v>162</v>
      </c>
      <c r="D33" s="589"/>
      <c r="E33" s="589"/>
      <c r="F33" s="589"/>
      <c r="G33" s="589"/>
      <c r="H33" s="589"/>
      <c r="I33" s="590"/>
      <c r="J33" s="148"/>
    </row>
    <row r="34" spans="1:10" ht="15.75" x14ac:dyDescent="0.2">
      <c r="A34" s="148"/>
      <c r="B34" s="591"/>
      <c r="C34" s="592"/>
      <c r="D34" s="593"/>
      <c r="E34" s="593"/>
      <c r="F34" s="593"/>
      <c r="G34" s="593"/>
      <c r="H34" s="593"/>
      <c r="I34" s="593"/>
      <c r="J34" s="148"/>
    </row>
    <row r="35" spans="1:10" ht="15.75" x14ac:dyDescent="0.2">
      <c r="A35" s="148"/>
      <c r="B35" s="591"/>
      <c r="C35" s="592"/>
      <c r="D35" s="593"/>
      <c r="E35" s="593"/>
      <c r="F35" s="593"/>
      <c r="G35" s="593"/>
      <c r="H35" s="593"/>
      <c r="I35" s="593"/>
      <c r="J35" s="148"/>
    </row>
    <row r="36" spans="1:10" ht="15.75" x14ac:dyDescent="0.2">
      <c r="A36" s="148"/>
      <c r="B36" s="148" t="s">
        <v>1187</v>
      </c>
      <c r="C36" s="148"/>
      <c r="D36" s="148"/>
      <c r="E36" s="148"/>
      <c r="F36" s="148"/>
      <c r="G36" s="148"/>
      <c r="H36" s="148"/>
      <c r="I36" s="148"/>
      <c r="J36" s="148"/>
    </row>
  </sheetData>
  <mergeCells count="2">
    <mergeCell ref="B2:I2"/>
    <mergeCell ref="B4:I4"/>
  </mergeCells>
  <phoneticPr fontId="34" type="noConversion"/>
  <pageMargins left="0.74803149606299213" right="0.35433070866141736" top="0.98425196850393704" bottom="0.98425196850393704" header="0.51181102362204722" footer="0.51181102362204722"/>
  <pageSetup paperSize="9" scale="60" pageOrder="overThenDown" orientation="landscape" r:id="rId1"/>
  <headerFooter alignWithMargins="0">
    <oddHeader>&amp;C&amp;A</oddHeader>
    <oddFooter>&amp;L&amp;F&amp;C&amp;P/&amp;P&amp;R&amp;D&amp;T</oddFooter>
  </headerFooter>
  <colBreaks count="1" manualBreakCount="1">
    <brk id="9" max="34" man="1"/>
  </col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2:H44"/>
  <sheetViews>
    <sheetView topLeftCell="A13" zoomScale="60" zoomScaleNormal="60" workbookViewId="0">
      <selection activeCell="N11" sqref="N11"/>
    </sheetView>
  </sheetViews>
  <sheetFormatPr defaultRowHeight="12.75" x14ac:dyDescent="0.2"/>
  <cols>
    <col min="1" max="1" width="7.83203125" customWidth="1"/>
    <col min="2" max="2" width="56.5" customWidth="1"/>
    <col min="3" max="3" width="22.1640625" customWidth="1"/>
    <col min="4" max="4" width="17.6640625" customWidth="1"/>
    <col min="5" max="5" width="22" customWidth="1"/>
    <col min="6" max="6" width="19.33203125" customWidth="1"/>
    <col min="7" max="7" width="23.83203125" customWidth="1"/>
    <col min="8" max="8" width="28" customWidth="1"/>
  </cols>
  <sheetData>
    <row r="2" spans="1:8" ht="18" x14ac:dyDescent="0.25">
      <c r="A2" s="40"/>
      <c r="B2" s="1295" t="s">
        <v>700</v>
      </c>
      <c r="C2" s="1295"/>
      <c r="D2" s="1295"/>
      <c r="E2" s="1295"/>
      <c r="F2" s="1295"/>
      <c r="G2" s="1295"/>
      <c r="H2" s="1295"/>
    </row>
    <row r="3" spans="1:8" ht="15.75" x14ac:dyDescent="0.25">
      <c r="A3" s="104"/>
      <c r="B3" s="34"/>
      <c r="C3" s="34"/>
      <c r="D3" s="34"/>
      <c r="E3" s="34"/>
      <c r="F3" s="34"/>
      <c r="G3" s="34"/>
      <c r="H3" s="34"/>
    </row>
    <row r="4" spans="1:8" ht="18" x14ac:dyDescent="0.25">
      <c r="A4" s="104"/>
      <c r="B4" s="1295" t="s">
        <v>702</v>
      </c>
      <c r="C4" s="1295"/>
      <c r="D4" s="1295"/>
      <c r="E4" s="1295"/>
      <c r="F4" s="1295"/>
      <c r="G4" s="1295"/>
      <c r="H4" s="1295"/>
    </row>
    <row r="5" spans="1:8" ht="18" x14ac:dyDescent="0.25">
      <c r="A5" s="104"/>
      <c r="B5" s="936"/>
      <c r="C5" s="936"/>
      <c r="D5" s="936"/>
      <c r="E5" s="936"/>
      <c r="F5" s="936"/>
      <c r="G5" s="936"/>
      <c r="H5" s="936"/>
    </row>
    <row r="6" spans="1:8" ht="15.75" x14ac:dyDescent="0.25">
      <c r="A6" s="285"/>
      <c r="B6" s="284" t="s">
        <v>1000</v>
      </c>
      <c r="C6" s="270"/>
      <c r="D6" s="282"/>
      <c r="E6" s="282"/>
      <c r="F6" s="282"/>
      <c r="G6" s="282"/>
      <c r="H6" s="282"/>
    </row>
    <row r="7" spans="1:8" ht="15.75" x14ac:dyDescent="0.25">
      <c r="A7" s="285"/>
      <c r="B7" s="284"/>
      <c r="C7" s="270"/>
      <c r="D7" s="282"/>
      <c r="E7" s="282"/>
      <c r="F7" s="282"/>
      <c r="G7" s="282"/>
      <c r="H7" s="282"/>
    </row>
    <row r="8" spans="1:8" ht="16.5" thickBot="1" x14ac:dyDescent="0.3">
      <c r="A8" s="513"/>
      <c r="B8" s="282"/>
      <c r="C8" s="282"/>
      <c r="D8" s="282"/>
      <c r="E8" s="282"/>
      <c r="F8" s="282"/>
      <c r="G8" s="282"/>
      <c r="H8" s="282"/>
    </row>
    <row r="9" spans="1:8" ht="54" customHeight="1" x14ac:dyDescent="0.2">
      <c r="A9" s="514" t="s">
        <v>31</v>
      </c>
      <c r="B9" s="1015" t="s">
        <v>32</v>
      </c>
      <c r="C9" s="1325" t="s">
        <v>705</v>
      </c>
      <c r="D9" s="1119" t="s">
        <v>707</v>
      </c>
      <c r="E9" s="1120"/>
      <c r="F9" s="1119" t="s">
        <v>706</v>
      </c>
      <c r="G9" s="1120"/>
      <c r="H9" s="1327" t="s">
        <v>710</v>
      </c>
    </row>
    <row r="10" spans="1:8" ht="66" x14ac:dyDescent="0.2">
      <c r="A10" s="998"/>
      <c r="B10" s="997"/>
      <c r="C10" s="1326"/>
      <c r="D10" s="1018" t="s">
        <v>708</v>
      </c>
      <c r="E10" s="1018" t="s">
        <v>709</v>
      </c>
      <c r="F10" s="1018" t="s">
        <v>708</v>
      </c>
      <c r="G10" s="1018" t="s">
        <v>709</v>
      </c>
      <c r="H10" s="1328"/>
    </row>
    <row r="11" spans="1:8" ht="17.25" thickBot="1" x14ac:dyDescent="0.25">
      <c r="A11" s="778">
        <v>1</v>
      </c>
      <c r="B11" s="351">
        <v>2</v>
      </c>
      <c r="C11" s="351">
        <v>3</v>
      </c>
      <c r="D11" s="351">
        <v>4</v>
      </c>
      <c r="E11" s="351">
        <v>5</v>
      </c>
      <c r="F11" s="351">
        <v>6</v>
      </c>
      <c r="G11" s="351" t="s">
        <v>711</v>
      </c>
      <c r="H11" s="991" t="s">
        <v>712</v>
      </c>
    </row>
    <row r="12" spans="1:8" ht="30" customHeight="1" x14ac:dyDescent="0.3">
      <c r="A12" s="756"/>
      <c r="B12" s="788" t="s">
        <v>713</v>
      </c>
      <c r="C12" s="777"/>
      <c r="D12" s="777"/>
      <c r="E12" s="777"/>
      <c r="F12" s="777"/>
      <c r="G12" s="777"/>
      <c r="H12" s="497"/>
    </row>
    <row r="13" spans="1:8" ht="30" customHeight="1" x14ac:dyDescent="0.25">
      <c r="A13" s="249">
        <v>1</v>
      </c>
      <c r="B13" s="919" t="s">
        <v>256</v>
      </c>
      <c r="C13" s="517"/>
      <c r="D13" s="517"/>
      <c r="E13" s="517"/>
      <c r="F13" s="517"/>
      <c r="G13" s="517"/>
      <c r="H13" s="276"/>
    </row>
    <row r="14" spans="1:8" ht="30" customHeight="1" x14ac:dyDescent="0.25">
      <c r="A14" s="249">
        <v>2</v>
      </c>
      <c r="B14" s="919" t="s">
        <v>256</v>
      </c>
      <c r="C14" s="517"/>
      <c r="D14" s="517"/>
      <c r="E14" s="517"/>
      <c r="F14" s="517"/>
      <c r="G14" s="517"/>
      <c r="H14" s="276"/>
    </row>
    <row r="15" spans="1:8" ht="30" customHeight="1" x14ac:dyDescent="0.3">
      <c r="A15" s="249">
        <v>3</v>
      </c>
      <c r="B15" s="658" t="s">
        <v>256</v>
      </c>
      <c r="C15" s="518"/>
      <c r="D15" s="518"/>
      <c r="E15" s="518"/>
      <c r="F15" s="518"/>
      <c r="G15" s="518"/>
      <c r="H15" s="276"/>
    </row>
    <row r="16" spans="1:8" ht="30" customHeight="1" x14ac:dyDescent="0.3">
      <c r="A16" s="659"/>
      <c r="B16" s="658"/>
      <c r="C16" s="518"/>
      <c r="D16" s="518"/>
      <c r="E16" s="518"/>
      <c r="F16" s="518"/>
      <c r="G16" s="518"/>
      <c r="H16" s="276"/>
    </row>
    <row r="17" spans="1:8" ht="30" customHeight="1" x14ac:dyDescent="0.3">
      <c r="A17" s="249"/>
      <c r="B17" s="658" t="s">
        <v>363</v>
      </c>
      <c r="C17" s="518"/>
      <c r="D17" s="518"/>
      <c r="E17" s="518"/>
      <c r="F17" s="518"/>
      <c r="G17" s="518"/>
      <c r="H17" s="276"/>
    </row>
    <row r="18" spans="1:8" ht="30" customHeight="1" x14ac:dyDescent="0.3">
      <c r="A18" s="659">
        <v>1</v>
      </c>
      <c r="B18" s="658" t="s">
        <v>256</v>
      </c>
      <c r="C18" s="518"/>
      <c r="D18" s="518"/>
      <c r="E18" s="518"/>
      <c r="F18" s="518"/>
      <c r="G18" s="518"/>
      <c r="H18" s="276"/>
    </row>
    <row r="19" spans="1:8" ht="30" customHeight="1" x14ac:dyDescent="0.3">
      <c r="A19" s="659">
        <v>2</v>
      </c>
      <c r="B19" s="658" t="s">
        <v>256</v>
      </c>
      <c r="C19" s="518"/>
      <c r="D19" s="518"/>
      <c r="E19" s="518"/>
      <c r="F19" s="518"/>
      <c r="G19" s="518"/>
      <c r="H19" s="276"/>
    </row>
    <row r="20" spans="1:8" ht="30" customHeight="1" x14ac:dyDescent="0.3">
      <c r="A20" s="659">
        <v>3</v>
      </c>
      <c r="B20" s="658" t="s">
        <v>256</v>
      </c>
      <c r="C20" s="518"/>
      <c r="D20" s="518"/>
      <c r="E20" s="518"/>
      <c r="F20" s="518"/>
      <c r="G20" s="518"/>
      <c r="H20" s="276"/>
    </row>
    <row r="21" spans="1:8" ht="30" customHeight="1" x14ac:dyDescent="0.3">
      <c r="A21" s="659">
        <v>4</v>
      </c>
      <c r="B21" s="658"/>
      <c r="C21" s="518"/>
      <c r="D21" s="518"/>
      <c r="E21" s="518"/>
      <c r="F21" s="518"/>
      <c r="G21" s="518"/>
      <c r="H21" s="276"/>
    </row>
    <row r="22" spans="1:8" ht="30" customHeight="1" x14ac:dyDescent="0.3">
      <c r="A22" s="249"/>
      <c r="B22" s="658" t="s">
        <v>364</v>
      </c>
      <c r="C22" s="518"/>
      <c r="D22" s="518"/>
      <c r="E22" s="518"/>
      <c r="F22" s="518"/>
      <c r="G22" s="518"/>
      <c r="H22" s="276"/>
    </row>
    <row r="23" spans="1:8" ht="30" customHeight="1" x14ac:dyDescent="0.3">
      <c r="A23" s="659"/>
      <c r="B23" s="658" t="s">
        <v>365</v>
      </c>
      <c r="C23" s="518"/>
      <c r="D23" s="518"/>
      <c r="E23" s="518"/>
      <c r="F23" s="518"/>
      <c r="G23" s="518"/>
      <c r="H23" s="276"/>
    </row>
    <row r="24" spans="1:8" ht="30" customHeight="1" x14ac:dyDescent="0.3">
      <c r="A24" s="659"/>
      <c r="B24" s="658" t="s">
        <v>366</v>
      </c>
      <c r="C24" s="518"/>
      <c r="D24" s="518"/>
      <c r="E24" s="518"/>
      <c r="F24" s="518"/>
      <c r="G24" s="518"/>
      <c r="H24" s="276"/>
    </row>
    <row r="25" spans="1:8" ht="30" customHeight="1" x14ac:dyDescent="0.3">
      <c r="A25" s="659"/>
      <c r="B25" s="658" t="s">
        <v>367</v>
      </c>
      <c r="C25" s="518"/>
      <c r="D25" s="518"/>
      <c r="E25" s="518"/>
      <c r="F25" s="518"/>
      <c r="G25" s="518"/>
      <c r="H25" s="276"/>
    </row>
    <row r="26" spans="1:8" ht="30" customHeight="1" x14ac:dyDescent="0.3">
      <c r="A26" s="659"/>
      <c r="B26" s="658"/>
      <c r="C26" s="518"/>
      <c r="D26" s="518"/>
      <c r="E26" s="518"/>
      <c r="F26" s="518"/>
      <c r="G26" s="518"/>
      <c r="H26" s="276"/>
    </row>
    <row r="27" spans="1:8" ht="30" customHeight="1" x14ac:dyDescent="0.3">
      <c r="A27" s="659"/>
      <c r="B27" s="658" t="s">
        <v>368</v>
      </c>
      <c r="C27" s="518"/>
      <c r="D27" s="518"/>
      <c r="E27" s="518"/>
      <c r="F27" s="518"/>
      <c r="G27" s="518"/>
      <c r="H27" s="276"/>
    </row>
    <row r="28" spans="1:8" ht="30" customHeight="1" x14ac:dyDescent="0.3">
      <c r="A28" s="659"/>
      <c r="B28" s="660" t="s">
        <v>369</v>
      </c>
      <c r="C28" s="518"/>
      <c r="D28" s="518"/>
      <c r="E28" s="518"/>
      <c r="F28" s="518"/>
      <c r="G28" s="518"/>
      <c r="H28" s="276"/>
    </row>
    <row r="29" spans="1:8" ht="30" customHeight="1" x14ac:dyDescent="0.25">
      <c r="A29" s="249"/>
      <c r="B29" s="661" t="s">
        <v>370</v>
      </c>
      <c r="C29" s="518"/>
      <c r="D29" s="518"/>
      <c r="E29" s="518"/>
      <c r="F29" s="518"/>
      <c r="G29" s="518"/>
      <c r="H29" s="276"/>
    </row>
    <row r="30" spans="1:8" ht="30" customHeight="1" x14ac:dyDescent="0.25">
      <c r="A30" s="249"/>
      <c r="B30" s="661" t="s">
        <v>371</v>
      </c>
      <c r="C30" s="518"/>
      <c r="D30" s="518"/>
      <c r="E30" s="518"/>
      <c r="F30" s="518"/>
      <c r="G30" s="518"/>
      <c r="H30" s="276"/>
    </row>
    <row r="31" spans="1:8" ht="30" customHeight="1" x14ac:dyDescent="0.25">
      <c r="A31" s="249"/>
      <c r="B31" s="661" t="s">
        <v>372</v>
      </c>
      <c r="C31" s="518"/>
      <c r="D31" s="518"/>
      <c r="E31" s="518"/>
      <c r="F31" s="518"/>
      <c r="G31" s="518"/>
      <c r="H31" s="276"/>
    </row>
    <row r="32" spans="1:8" ht="30" customHeight="1" x14ac:dyDescent="0.25">
      <c r="A32" s="249"/>
      <c r="B32" s="661" t="s">
        <v>373</v>
      </c>
      <c r="C32" s="518"/>
      <c r="D32" s="518"/>
      <c r="E32" s="518"/>
      <c r="F32" s="518"/>
      <c r="G32" s="518"/>
      <c r="H32" s="276"/>
    </row>
    <row r="33" spans="1:8" ht="30" customHeight="1" x14ac:dyDescent="0.25">
      <c r="A33" s="249"/>
      <c r="B33" s="661" t="s">
        <v>374</v>
      </c>
      <c r="C33" s="518"/>
      <c r="D33" s="518"/>
      <c r="E33" s="518"/>
      <c r="F33" s="518"/>
      <c r="G33" s="518"/>
      <c r="H33" s="276"/>
    </row>
    <row r="34" spans="1:8" ht="30" customHeight="1" x14ac:dyDescent="0.25">
      <c r="A34" s="249"/>
      <c r="B34" s="662" t="s">
        <v>375</v>
      </c>
      <c r="C34" s="518"/>
      <c r="D34" s="518"/>
      <c r="E34" s="518"/>
      <c r="F34" s="518"/>
      <c r="G34" s="518"/>
      <c r="H34" s="276"/>
    </row>
    <row r="35" spans="1:8" ht="30" customHeight="1" x14ac:dyDescent="0.25">
      <c r="A35" s="249"/>
      <c r="B35" s="661" t="s">
        <v>703</v>
      </c>
      <c r="C35" s="518"/>
      <c r="D35" s="518"/>
      <c r="E35" s="518"/>
      <c r="F35" s="518"/>
      <c r="G35" s="518"/>
      <c r="H35" s="276"/>
    </row>
    <row r="36" spans="1:8" ht="30" customHeight="1" x14ac:dyDescent="0.25">
      <c r="A36" s="249"/>
      <c r="B36" s="661" t="s">
        <v>1127</v>
      </c>
      <c r="C36" s="518"/>
      <c r="D36" s="518"/>
      <c r="E36" s="518"/>
      <c r="F36" s="518"/>
      <c r="G36" s="518"/>
      <c r="H36" s="276"/>
    </row>
    <row r="37" spans="1:8" ht="30" customHeight="1" x14ac:dyDescent="0.25">
      <c r="A37" s="249"/>
      <c r="B37" s="661" t="s">
        <v>704</v>
      </c>
      <c r="C37" s="518"/>
      <c r="D37" s="518"/>
      <c r="E37" s="518"/>
      <c r="F37" s="518"/>
      <c r="G37" s="518"/>
      <c r="H37" s="276"/>
    </row>
    <row r="38" spans="1:8" ht="30" customHeight="1" x14ac:dyDescent="0.25">
      <c r="A38" s="249"/>
      <c r="B38" s="662" t="s">
        <v>376</v>
      </c>
      <c r="C38" s="518"/>
      <c r="D38" s="518"/>
      <c r="E38" s="518"/>
      <c r="F38" s="518"/>
      <c r="G38" s="518"/>
      <c r="H38" s="276"/>
    </row>
    <row r="39" spans="1:8" ht="30" customHeight="1" x14ac:dyDescent="0.25">
      <c r="A39" s="249"/>
      <c r="B39" s="662" t="s">
        <v>377</v>
      </c>
      <c r="C39" s="518"/>
      <c r="D39" s="518"/>
      <c r="E39" s="518"/>
      <c r="F39" s="518"/>
      <c r="G39" s="518"/>
      <c r="H39" s="276"/>
    </row>
    <row r="40" spans="1:8" ht="30" customHeight="1" x14ac:dyDescent="0.25">
      <c r="A40" s="249"/>
      <c r="B40" s="662" t="s">
        <v>378</v>
      </c>
      <c r="C40" s="518"/>
      <c r="D40" s="518"/>
      <c r="E40" s="518"/>
      <c r="F40" s="518"/>
      <c r="G40" s="518"/>
      <c r="H40" s="276"/>
    </row>
    <row r="41" spans="1:8" ht="30" customHeight="1" thickBot="1" x14ac:dyDescent="0.3">
      <c r="A41" s="259"/>
      <c r="B41" s="1052"/>
      <c r="C41" s="1053"/>
      <c r="D41" s="1053"/>
      <c r="E41" s="1053"/>
      <c r="F41" s="1053"/>
      <c r="G41" s="1053"/>
      <c r="H41" s="279"/>
    </row>
    <row r="42" spans="1:8" ht="27" customHeight="1" x14ac:dyDescent="0.2">
      <c r="A42" s="1296" t="s">
        <v>1189</v>
      </c>
      <c r="B42" s="1296"/>
      <c r="C42" s="1296"/>
      <c r="D42" s="1296"/>
      <c r="E42" s="1296"/>
      <c r="F42" s="1296"/>
      <c r="G42" s="1296"/>
      <c r="H42" s="1296"/>
    </row>
    <row r="43" spans="1:8" ht="19.149999999999999" customHeight="1" x14ac:dyDescent="0.2">
      <c r="A43" s="1297"/>
      <c r="B43" s="1297"/>
      <c r="C43" s="1297"/>
      <c r="D43" s="1297"/>
      <c r="E43" s="1297"/>
      <c r="F43" s="1297"/>
      <c r="G43" s="1297"/>
      <c r="H43" s="1297"/>
    </row>
    <row r="44" spans="1:8" x14ac:dyDescent="0.2">
      <c r="A44" s="1324" t="s">
        <v>757</v>
      </c>
      <c r="B44" s="1324"/>
      <c r="C44" s="1324"/>
      <c r="D44" s="1324"/>
      <c r="E44" s="1324"/>
      <c r="F44" s="1324"/>
      <c r="G44" s="1324"/>
      <c r="H44" s="1324"/>
    </row>
  </sheetData>
  <mergeCells count="8">
    <mergeCell ref="A44:H44"/>
    <mergeCell ref="B2:H2"/>
    <mergeCell ref="B4:H4"/>
    <mergeCell ref="A42:H43"/>
    <mergeCell ref="C9:C10"/>
    <mergeCell ref="D9:E9"/>
    <mergeCell ref="F9:G9"/>
    <mergeCell ref="H9:H10"/>
  </mergeCells>
  <pageMargins left="0.48" right="0.4" top="0.54" bottom="0.74803149606299213" header="0.31496062992125984" footer="0.31496062992125984"/>
  <pageSetup paperSize="9" scale="53"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2:G38"/>
  <sheetViews>
    <sheetView topLeftCell="A29" zoomScaleSheetLayoutView="70" workbookViewId="0">
      <selection activeCell="L12" sqref="L12"/>
    </sheetView>
  </sheetViews>
  <sheetFormatPr defaultColWidth="9.33203125" defaultRowHeight="18" x14ac:dyDescent="0.25"/>
  <cols>
    <col min="1" max="1" width="9.33203125" style="48"/>
    <col min="2" max="2" width="58.83203125" style="48" customWidth="1"/>
    <col min="3" max="4" width="13.83203125" style="48" customWidth="1"/>
    <col min="5" max="6" width="20.83203125" style="48" customWidth="1"/>
    <col min="7" max="7" width="20.83203125" style="41" customWidth="1"/>
    <col min="8" max="16384" width="9.33203125" style="48"/>
  </cols>
  <sheetData>
    <row r="2" spans="1:7" ht="15.75" customHeight="1" x14ac:dyDescent="0.25">
      <c r="B2" s="1289" t="s">
        <v>677</v>
      </c>
      <c r="C2" s="1289"/>
      <c r="D2" s="1289"/>
      <c r="E2" s="1289"/>
      <c r="F2" s="37"/>
    </row>
    <row r="3" spans="1:7" x14ac:dyDescent="0.25">
      <c r="F3" s="41"/>
    </row>
    <row r="4" spans="1:7" x14ac:dyDescent="0.25">
      <c r="B4" s="1289" t="s">
        <v>589</v>
      </c>
      <c r="C4" s="1289"/>
      <c r="D4" s="1289"/>
      <c r="E4" s="1289"/>
      <c r="F4" s="37"/>
    </row>
    <row r="5" spans="1:7" x14ac:dyDescent="0.25">
      <c r="B5" s="48" t="s">
        <v>1000</v>
      </c>
    </row>
    <row r="7" spans="1:7" x14ac:dyDescent="0.25">
      <c r="B7" s="83"/>
    </row>
    <row r="8" spans="1:7" x14ac:dyDescent="0.25">
      <c r="A8" s="1139" t="s">
        <v>31</v>
      </c>
      <c r="B8" s="1139" t="s">
        <v>32</v>
      </c>
      <c r="C8" s="1139" t="s">
        <v>45</v>
      </c>
      <c r="D8" s="997" t="s">
        <v>748</v>
      </c>
      <c r="E8" s="997" t="s">
        <v>749</v>
      </c>
      <c r="F8" s="997" t="s">
        <v>750</v>
      </c>
      <c r="G8" s="1139" t="s">
        <v>33</v>
      </c>
    </row>
    <row r="9" spans="1:7" x14ac:dyDescent="0.25">
      <c r="A9" s="1139"/>
      <c r="B9" s="1139"/>
      <c r="C9" s="1139"/>
      <c r="D9" s="997"/>
      <c r="E9" s="997"/>
      <c r="F9" s="997"/>
      <c r="G9" s="1139"/>
    </row>
    <row r="10" spans="1:7" ht="24.95" customHeight="1" x14ac:dyDescent="0.25">
      <c r="A10" s="997">
        <v>1</v>
      </c>
      <c r="B10" s="997">
        <v>2</v>
      </c>
      <c r="C10" s="997">
        <v>3</v>
      </c>
      <c r="D10" s="997">
        <v>4</v>
      </c>
      <c r="E10" s="997">
        <v>5</v>
      </c>
      <c r="F10" s="997">
        <v>6</v>
      </c>
      <c r="G10" s="997">
        <v>7</v>
      </c>
    </row>
    <row r="11" spans="1:7" ht="24.95" customHeight="1" x14ac:dyDescent="0.3">
      <c r="A11" s="763" t="s">
        <v>602</v>
      </c>
      <c r="B11" s="764" t="s">
        <v>1128</v>
      </c>
      <c r="C11" s="275"/>
      <c r="D11" s="275"/>
      <c r="E11" s="275"/>
      <c r="F11" s="275"/>
      <c r="G11" s="275"/>
    </row>
    <row r="12" spans="1:7" ht="24.95" customHeight="1" x14ac:dyDescent="0.25">
      <c r="A12" s="770"/>
      <c r="B12" s="765" t="s">
        <v>590</v>
      </c>
      <c r="C12" s="770"/>
      <c r="D12" s="770"/>
      <c r="E12" s="275"/>
      <c r="F12" s="275"/>
      <c r="G12" s="275"/>
    </row>
    <row r="13" spans="1:7" ht="24.95" customHeight="1" x14ac:dyDescent="0.25">
      <c r="A13" s="770"/>
      <c r="B13" s="765" t="s">
        <v>591</v>
      </c>
      <c r="C13" s="770"/>
      <c r="D13" s="770"/>
      <c r="E13" s="275"/>
      <c r="F13" s="275"/>
      <c r="G13" s="275"/>
    </row>
    <row r="14" spans="1:7" ht="24" customHeight="1" x14ac:dyDescent="0.25">
      <c r="A14" s="770"/>
      <c r="B14" s="765" t="s">
        <v>603</v>
      </c>
      <c r="C14" s="770"/>
      <c r="D14" s="770"/>
      <c r="E14" s="275"/>
      <c r="F14" s="275"/>
      <c r="G14" s="275"/>
    </row>
    <row r="15" spans="1:7" ht="24.95" customHeight="1" x14ac:dyDescent="0.25">
      <c r="A15" s="771"/>
      <c r="B15" s="767" t="s">
        <v>740</v>
      </c>
      <c r="C15" s="771"/>
      <c r="D15" s="771"/>
      <c r="E15" s="275"/>
      <c r="F15" s="275"/>
      <c r="G15" s="275"/>
    </row>
    <row r="16" spans="1:7" ht="24.95" customHeight="1" x14ac:dyDescent="0.3">
      <c r="A16" s="770" t="s">
        <v>1129</v>
      </c>
      <c r="B16" s="764" t="s">
        <v>1130</v>
      </c>
      <c r="C16" s="770"/>
      <c r="D16" s="770"/>
      <c r="E16" s="275"/>
      <c r="F16" s="275"/>
      <c r="G16" s="275"/>
    </row>
    <row r="17" spans="1:7" ht="24.95" customHeight="1" x14ac:dyDescent="0.25">
      <c r="A17" s="770"/>
      <c r="B17" s="765" t="s">
        <v>604</v>
      </c>
      <c r="C17" s="770"/>
      <c r="D17" s="770"/>
      <c r="E17" s="275"/>
      <c r="F17" s="275"/>
      <c r="G17" s="275"/>
    </row>
    <row r="18" spans="1:7" ht="24.95" customHeight="1" x14ac:dyDescent="0.25">
      <c r="A18" s="770"/>
      <c r="B18" s="765" t="s">
        <v>605</v>
      </c>
      <c r="C18" s="770"/>
      <c r="D18" s="770"/>
      <c r="E18" s="275"/>
      <c r="F18" s="275"/>
      <c r="G18" s="275"/>
    </row>
    <row r="19" spans="1:7" ht="24.95" customHeight="1" x14ac:dyDescent="0.25">
      <c r="A19" s="770"/>
      <c r="B19" s="765" t="s">
        <v>606</v>
      </c>
      <c r="C19" s="770"/>
      <c r="D19" s="770"/>
      <c r="E19" s="275"/>
      <c r="F19" s="275"/>
      <c r="G19" s="275"/>
    </row>
    <row r="20" spans="1:7" ht="24.95" customHeight="1" x14ac:dyDescent="0.25">
      <c r="A20" s="770"/>
      <c r="B20" s="765" t="s">
        <v>592</v>
      </c>
      <c r="C20" s="770"/>
      <c r="D20" s="770"/>
      <c r="E20" s="275"/>
      <c r="F20" s="275"/>
      <c r="G20" s="275"/>
    </row>
    <row r="21" spans="1:7" ht="24.95" customHeight="1" x14ac:dyDescent="0.25">
      <c r="A21" s="770"/>
      <c r="B21" s="765" t="s">
        <v>593</v>
      </c>
      <c r="C21" s="770"/>
      <c r="D21" s="770"/>
      <c r="E21" s="275"/>
      <c r="F21" s="275"/>
      <c r="G21" s="275"/>
    </row>
    <row r="22" spans="1:7" ht="24.95" customHeight="1" x14ac:dyDescent="0.25">
      <c r="A22" s="770"/>
      <c r="B22" s="765" t="s">
        <v>594</v>
      </c>
      <c r="C22" s="770"/>
      <c r="D22" s="770"/>
      <c r="E22" s="275"/>
      <c r="F22" s="275"/>
      <c r="G22" s="275"/>
    </row>
    <row r="23" spans="1:7" ht="24.95" customHeight="1" x14ac:dyDescent="0.25">
      <c r="A23" s="770"/>
      <c r="B23" s="765" t="s">
        <v>595</v>
      </c>
      <c r="C23" s="770"/>
      <c r="D23" s="770"/>
      <c r="E23" s="275"/>
      <c r="F23" s="275"/>
      <c r="G23" s="275"/>
    </row>
    <row r="24" spans="1:7" ht="24.95" customHeight="1" x14ac:dyDescent="0.25">
      <c r="A24" s="770"/>
      <c r="B24" s="765" t="s">
        <v>596</v>
      </c>
      <c r="C24" s="770"/>
      <c r="D24" s="770"/>
      <c r="E24" s="275"/>
      <c r="F24" s="275"/>
      <c r="G24" s="275"/>
    </row>
    <row r="25" spans="1:7" ht="24.95" customHeight="1" x14ac:dyDescent="0.25">
      <c r="A25" s="770"/>
      <c r="B25" s="765" t="s">
        <v>597</v>
      </c>
      <c r="C25" s="770"/>
      <c r="D25" s="770"/>
      <c r="E25" s="275"/>
      <c r="F25" s="275"/>
      <c r="G25" s="275"/>
    </row>
    <row r="26" spans="1:7" ht="24.95" customHeight="1" x14ac:dyDescent="0.25">
      <c r="A26" s="770"/>
      <c r="B26" s="765" t="s">
        <v>598</v>
      </c>
      <c r="C26" s="770"/>
      <c r="D26" s="770"/>
      <c r="E26" s="275"/>
      <c r="F26" s="275"/>
      <c r="G26" s="275"/>
    </row>
    <row r="27" spans="1:7" ht="31.5" customHeight="1" x14ac:dyDescent="0.25">
      <c r="A27" s="770"/>
      <c r="B27" s="765" t="s">
        <v>1131</v>
      </c>
      <c r="C27" s="770"/>
      <c r="D27" s="770"/>
      <c r="E27" s="275"/>
      <c r="F27" s="275"/>
      <c r="G27" s="275"/>
    </row>
    <row r="28" spans="1:7" ht="24.95" customHeight="1" x14ac:dyDescent="0.25">
      <c r="A28" s="770"/>
      <c r="B28" s="765" t="s">
        <v>599</v>
      </c>
      <c r="C28" s="770"/>
      <c r="D28" s="770"/>
      <c r="E28" s="275"/>
      <c r="F28" s="275"/>
      <c r="G28" s="275"/>
    </row>
    <row r="29" spans="1:7" ht="24.95" customHeight="1" x14ac:dyDescent="0.25">
      <c r="A29" s="770"/>
      <c r="B29" s="767" t="s">
        <v>600</v>
      </c>
      <c r="C29" s="770"/>
      <c r="D29" s="770"/>
      <c r="E29" s="275"/>
      <c r="F29" s="275"/>
      <c r="G29" s="275"/>
    </row>
    <row r="30" spans="1:7" ht="24.95" customHeight="1" x14ac:dyDescent="0.25">
      <c r="A30" s="770"/>
      <c r="B30" s="765" t="s">
        <v>601</v>
      </c>
      <c r="C30" s="770"/>
      <c r="D30" s="770"/>
      <c r="E30" s="275"/>
      <c r="F30" s="275"/>
      <c r="G30" s="275"/>
    </row>
    <row r="31" spans="1:7" ht="24.95" customHeight="1" x14ac:dyDescent="0.3">
      <c r="A31" s="770" t="s">
        <v>1132</v>
      </c>
      <c r="B31" s="764" t="s">
        <v>1133</v>
      </c>
      <c r="C31" s="770"/>
      <c r="D31" s="770"/>
      <c r="E31" s="275"/>
      <c r="F31" s="275"/>
      <c r="G31" s="275"/>
    </row>
    <row r="32" spans="1:7" ht="24.95" customHeight="1" x14ac:dyDescent="0.3">
      <c r="A32" s="770" t="s">
        <v>1134</v>
      </c>
      <c r="B32" s="764" t="s">
        <v>1135</v>
      </c>
      <c r="C32" s="770"/>
      <c r="D32" s="770"/>
      <c r="E32" s="275"/>
      <c r="F32" s="275"/>
      <c r="G32" s="275"/>
    </row>
    <row r="33" spans="1:7" ht="24.95" customHeight="1" x14ac:dyDescent="0.3">
      <c r="A33" s="770" t="s">
        <v>671</v>
      </c>
      <c r="B33" s="764" t="s">
        <v>1136</v>
      </c>
      <c r="C33" s="770"/>
      <c r="D33" s="770"/>
      <c r="E33" s="275"/>
      <c r="F33" s="275"/>
      <c r="G33" s="275"/>
    </row>
    <row r="34" spans="1:7" ht="24.95" customHeight="1" x14ac:dyDescent="0.3">
      <c r="A34" s="770" t="s">
        <v>656</v>
      </c>
      <c r="B34" s="764" t="s">
        <v>1137</v>
      </c>
      <c r="C34" s="770"/>
      <c r="D34" s="770"/>
      <c r="E34" s="84"/>
      <c r="F34" s="84"/>
      <c r="G34" s="84"/>
    </row>
    <row r="35" spans="1:7" ht="33" x14ac:dyDescent="0.25">
      <c r="A35" s="770" t="s">
        <v>657</v>
      </c>
      <c r="B35" s="769" t="s">
        <v>1138</v>
      </c>
      <c r="C35" s="770"/>
      <c r="D35" s="770"/>
      <c r="E35" s="84"/>
      <c r="F35" s="84"/>
      <c r="G35" s="84"/>
    </row>
    <row r="36" spans="1:7" ht="18.75" x14ac:dyDescent="0.3">
      <c r="A36" s="770" t="s">
        <v>658</v>
      </c>
      <c r="B36" s="764" t="s">
        <v>1139</v>
      </c>
      <c r="C36" s="84"/>
      <c r="D36" s="84"/>
      <c r="E36" s="84"/>
      <c r="F36" s="84"/>
      <c r="G36" s="84"/>
    </row>
    <row r="37" spans="1:7" x14ac:dyDescent="0.25">
      <c r="A37" s="1329" t="s">
        <v>791</v>
      </c>
      <c r="B37" s="1329"/>
      <c r="C37" s="1329"/>
      <c r="D37" s="1329"/>
      <c r="E37" s="1329"/>
      <c r="F37" s="1329"/>
      <c r="G37" s="1329"/>
    </row>
    <row r="38" spans="1:7" ht="54" customHeight="1" x14ac:dyDescent="0.25">
      <c r="A38" s="1329"/>
      <c r="B38" s="1329"/>
      <c r="C38" s="1329"/>
      <c r="D38" s="1329"/>
      <c r="E38" s="1329"/>
      <c r="F38" s="1329"/>
      <c r="G38" s="1329"/>
    </row>
  </sheetData>
  <mergeCells count="7">
    <mergeCell ref="A37:G38"/>
    <mergeCell ref="G8:G9"/>
    <mergeCell ref="B2:E2"/>
    <mergeCell ref="B4:E4"/>
    <mergeCell ref="A8:A9"/>
    <mergeCell ref="B8:B9"/>
    <mergeCell ref="C8:C9"/>
  </mergeCells>
  <pageMargins left="0.74803149606299213" right="0.74803149606299213" top="0.98425196850393704" bottom="0.98425196850393704" header="0.51181102362204722" footer="0.51181102362204722"/>
  <pageSetup paperSize="9" scale="50" orientation="portrait" r:id="rId1"/>
  <headerFooter alignWithMargins="0">
    <oddHeader>&amp;C&amp;A</oddHeader>
    <oddFooter>&amp;L&amp;F&amp;C&amp;P/&amp;P&amp;R&amp;D&amp;T</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2:G49"/>
  <sheetViews>
    <sheetView topLeftCell="A33" zoomScaleSheetLayoutView="70" workbookViewId="0">
      <selection activeCell="H11" sqref="H11"/>
    </sheetView>
  </sheetViews>
  <sheetFormatPr defaultColWidth="9.33203125" defaultRowHeight="18" x14ac:dyDescent="0.25"/>
  <cols>
    <col min="1" max="1" width="9.33203125" style="48"/>
    <col min="2" max="2" width="75" style="48" customWidth="1"/>
    <col min="3" max="6" width="15.1640625" style="48" customWidth="1"/>
    <col min="7" max="7" width="15.1640625" style="41" customWidth="1"/>
    <col min="8" max="16384" width="9.33203125" style="48"/>
  </cols>
  <sheetData>
    <row r="2" spans="1:7" ht="15.75" customHeight="1" x14ac:dyDescent="0.25">
      <c r="B2" s="1305" t="s">
        <v>678</v>
      </c>
      <c r="C2" s="1305"/>
      <c r="D2" s="1305"/>
      <c r="E2" s="1305"/>
      <c r="F2" s="37"/>
    </row>
    <row r="3" spans="1:7" x14ac:dyDescent="0.25">
      <c r="F3" s="41"/>
    </row>
    <row r="4" spans="1:7" x14ac:dyDescent="0.25">
      <c r="B4" s="1305" t="s">
        <v>607</v>
      </c>
      <c r="C4" s="1305"/>
      <c r="D4" s="1305"/>
      <c r="E4" s="1305"/>
      <c r="F4" s="37"/>
    </row>
    <row r="5" spans="1:7" x14ac:dyDescent="0.25">
      <c r="B5" s="900"/>
      <c r="C5" s="900"/>
      <c r="D5" s="900"/>
      <c r="E5" s="900"/>
      <c r="F5" s="37"/>
    </row>
    <row r="6" spans="1:7" x14ac:dyDescent="0.25">
      <c r="B6" s="48" t="s">
        <v>1000</v>
      </c>
    </row>
    <row r="8" spans="1:7" ht="18.75" thickBot="1" x14ac:dyDescent="0.3">
      <c r="B8" s="83"/>
    </row>
    <row r="9" spans="1:7" x14ac:dyDescent="0.25">
      <c r="A9" s="1140" t="s">
        <v>31</v>
      </c>
      <c r="B9" s="1138" t="s">
        <v>32</v>
      </c>
      <c r="C9" s="1138" t="s">
        <v>45</v>
      </c>
      <c r="D9" s="996" t="s">
        <v>748</v>
      </c>
      <c r="E9" s="996" t="s">
        <v>749</v>
      </c>
      <c r="F9" s="993" t="s">
        <v>750</v>
      </c>
      <c r="G9" s="1153" t="s">
        <v>33</v>
      </c>
    </row>
    <row r="10" spans="1:7" ht="6" customHeight="1" x14ac:dyDescent="0.25">
      <c r="A10" s="1141"/>
      <c r="B10" s="1139"/>
      <c r="C10" s="1139"/>
      <c r="D10" s="997"/>
      <c r="E10" s="997"/>
      <c r="F10" s="822"/>
      <c r="G10" s="1154"/>
    </row>
    <row r="11" spans="1:7" ht="24.95" customHeight="1" thickBot="1" x14ac:dyDescent="0.3">
      <c r="A11" s="1051">
        <v>1</v>
      </c>
      <c r="B11" s="1016">
        <v>2</v>
      </c>
      <c r="C11" s="1016">
        <v>3</v>
      </c>
      <c r="D11" s="997">
        <v>4</v>
      </c>
      <c r="E11" s="1016">
        <v>5</v>
      </c>
      <c r="F11" s="1071">
        <v>6</v>
      </c>
      <c r="G11" s="1001">
        <v>7</v>
      </c>
    </row>
    <row r="12" spans="1:7" ht="24.95" customHeight="1" x14ac:dyDescent="0.3">
      <c r="A12" s="648"/>
      <c r="B12" s="798"/>
      <c r="C12" s="770"/>
      <c r="D12" s="813"/>
      <c r="E12" s="491"/>
      <c r="F12" s="611"/>
      <c r="G12" s="276"/>
    </row>
    <row r="13" spans="1:7" ht="24.95" customHeight="1" x14ac:dyDescent="0.25">
      <c r="A13" s="1075" t="s">
        <v>338</v>
      </c>
      <c r="B13" s="800" t="s">
        <v>758</v>
      </c>
      <c r="C13" s="770"/>
      <c r="D13" s="770"/>
      <c r="E13" s="275"/>
      <c r="F13" s="612"/>
      <c r="G13" s="276"/>
    </row>
    <row r="14" spans="1:7" ht="24.95" customHeight="1" x14ac:dyDescent="0.25">
      <c r="A14" s="1075">
        <v>1</v>
      </c>
      <c r="B14" s="800" t="s">
        <v>759</v>
      </c>
      <c r="C14" s="770"/>
      <c r="D14" s="770"/>
      <c r="E14" s="275"/>
      <c r="F14" s="612"/>
      <c r="G14" s="276"/>
    </row>
    <row r="15" spans="1:7" ht="24" customHeight="1" x14ac:dyDescent="0.25">
      <c r="A15" s="1076"/>
      <c r="B15" s="802" t="s">
        <v>760</v>
      </c>
      <c r="C15" s="770"/>
      <c r="D15" s="770"/>
      <c r="E15" s="275"/>
      <c r="F15" s="612"/>
      <c r="G15" s="276"/>
    </row>
    <row r="16" spans="1:7" ht="24.95" customHeight="1" x14ac:dyDescent="0.25">
      <c r="A16" s="1076"/>
      <c r="B16" s="802" t="s">
        <v>761</v>
      </c>
      <c r="C16" s="770"/>
      <c r="D16" s="770"/>
      <c r="E16" s="275"/>
      <c r="F16" s="612"/>
      <c r="G16" s="276"/>
    </row>
    <row r="17" spans="1:7" ht="24.95" customHeight="1" x14ac:dyDescent="0.25">
      <c r="A17" s="1075">
        <v>2</v>
      </c>
      <c r="B17" s="800" t="s">
        <v>762</v>
      </c>
      <c r="C17" s="770"/>
      <c r="D17" s="770"/>
      <c r="E17" s="275"/>
      <c r="F17" s="612"/>
      <c r="G17" s="276"/>
    </row>
    <row r="18" spans="1:7" ht="24.95" customHeight="1" x14ac:dyDescent="0.25">
      <c r="A18" s="1075">
        <v>3</v>
      </c>
      <c r="B18" s="800" t="s">
        <v>763</v>
      </c>
      <c r="C18" s="770"/>
      <c r="D18" s="770"/>
      <c r="E18" s="275"/>
      <c r="F18" s="612"/>
      <c r="G18" s="276"/>
    </row>
    <row r="19" spans="1:7" ht="24.95" customHeight="1" x14ac:dyDescent="0.25">
      <c r="A19" s="1076"/>
      <c r="B19" s="802" t="s">
        <v>764</v>
      </c>
      <c r="C19" s="770"/>
      <c r="D19" s="770"/>
      <c r="E19" s="275"/>
      <c r="F19" s="612"/>
      <c r="G19" s="276"/>
    </row>
    <row r="20" spans="1:7" ht="24.95" customHeight="1" x14ac:dyDescent="0.25">
      <c r="A20" s="1076"/>
      <c r="B20" s="802" t="s">
        <v>765</v>
      </c>
      <c r="C20" s="770"/>
      <c r="D20" s="770"/>
      <c r="E20" s="275"/>
      <c r="F20" s="612"/>
      <c r="G20" s="276"/>
    </row>
    <row r="21" spans="1:7" ht="35.25" customHeight="1" x14ac:dyDescent="0.25">
      <c r="A21" s="1076"/>
      <c r="B21" s="985" t="s">
        <v>1206</v>
      </c>
      <c r="C21" s="770"/>
      <c r="D21" s="770"/>
      <c r="E21" s="275"/>
      <c r="F21" s="612"/>
      <c r="G21" s="276"/>
    </row>
    <row r="22" spans="1:7" ht="45" customHeight="1" x14ac:dyDescent="0.25">
      <c r="A22" s="1075">
        <v>4</v>
      </c>
      <c r="B22" s="800" t="s">
        <v>767</v>
      </c>
      <c r="C22" s="770"/>
      <c r="D22" s="770"/>
      <c r="E22" s="275"/>
      <c r="F22" s="612"/>
      <c r="G22" s="276"/>
    </row>
    <row r="23" spans="1:7" ht="24.95" customHeight="1" x14ac:dyDescent="0.25">
      <c r="A23" s="1076"/>
      <c r="B23" s="802" t="s">
        <v>768</v>
      </c>
      <c r="C23" s="770"/>
      <c r="D23" s="770"/>
      <c r="E23" s="275"/>
      <c r="F23" s="612"/>
      <c r="G23" s="276"/>
    </row>
    <row r="24" spans="1:7" ht="24.95" customHeight="1" x14ac:dyDescent="0.25">
      <c r="A24" s="1076"/>
      <c r="B24" s="802" t="s">
        <v>769</v>
      </c>
      <c r="C24" s="770"/>
      <c r="D24" s="770"/>
      <c r="E24" s="275"/>
      <c r="F24" s="612"/>
      <c r="G24" s="276"/>
    </row>
    <row r="25" spans="1:7" ht="24.95" customHeight="1" x14ac:dyDescent="0.25">
      <c r="A25" s="1076"/>
      <c r="B25" s="802" t="s">
        <v>770</v>
      </c>
      <c r="C25" s="770"/>
      <c r="D25" s="770"/>
      <c r="E25" s="275"/>
      <c r="F25" s="612"/>
      <c r="G25" s="276"/>
    </row>
    <row r="26" spans="1:7" ht="24.95" customHeight="1" x14ac:dyDescent="0.25">
      <c r="A26" s="1076"/>
      <c r="B26" s="802" t="s">
        <v>771</v>
      </c>
      <c r="C26" s="770"/>
      <c r="D26" s="770"/>
      <c r="E26" s="275"/>
      <c r="F26" s="612"/>
      <c r="G26" s="276"/>
    </row>
    <row r="27" spans="1:7" ht="24.95" customHeight="1" x14ac:dyDescent="0.25">
      <c r="A27" s="1075"/>
      <c r="B27" s="800" t="s">
        <v>772</v>
      </c>
      <c r="C27" s="770"/>
      <c r="D27" s="770"/>
      <c r="E27" s="275"/>
      <c r="F27" s="612"/>
      <c r="G27" s="276"/>
    </row>
    <row r="28" spans="1:7" ht="24.95" customHeight="1" x14ac:dyDescent="0.25">
      <c r="A28" s="1075" t="s">
        <v>56</v>
      </c>
      <c r="B28" s="800" t="s">
        <v>773</v>
      </c>
      <c r="C28" s="770"/>
      <c r="D28" s="770"/>
      <c r="E28" s="275"/>
      <c r="F28" s="612"/>
      <c r="G28" s="276"/>
    </row>
    <row r="29" spans="1:7" ht="24.95" customHeight="1" x14ac:dyDescent="0.25">
      <c r="A29" s="1075">
        <v>1</v>
      </c>
      <c r="B29" s="800" t="s">
        <v>774</v>
      </c>
      <c r="C29" s="770"/>
      <c r="D29" s="770"/>
      <c r="E29" s="275"/>
      <c r="F29" s="612"/>
      <c r="G29" s="276"/>
    </row>
    <row r="30" spans="1:7" ht="24.95" customHeight="1" x14ac:dyDescent="0.25">
      <c r="A30" s="1075"/>
      <c r="B30" s="803" t="s">
        <v>775</v>
      </c>
      <c r="C30" s="770"/>
      <c r="D30" s="770"/>
      <c r="E30" s="275"/>
      <c r="F30" s="612"/>
      <c r="G30" s="276"/>
    </row>
    <row r="31" spans="1:7" ht="24.95" customHeight="1" x14ac:dyDescent="0.25">
      <c r="A31" s="1076"/>
      <c r="B31" s="804" t="s">
        <v>776</v>
      </c>
      <c r="C31" s="770"/>
      <c r="D31" s="770"/>
      <c r="E31" s="275"/>
      <c r="F31" s="612"/>
      <c r="G31" s="276"/>
    </row>
    <row r="32" spans="1:7" ht="24.95" customHeight="1" x14ac:dyDescent="0.25">
      <c r="A32" s="1076"/>
      <c r="B32" s="804" t="s">
        <v>777</v>
      </c>
      <c r="C32" s="770"/>
      <c r="D32" s="770"/>
      <c r="E32" s="275"/>
      <c r="F32" s="612"/>
      <c r="G32" s="276"/>
    </row>
    <row r="33" spans="1:7" ht="24.95" customHeight="1" x14ac:dyDescent="0.25">
      <c r="A33" s="1076"/>
      <c r="B33" s="804" t="s">
        <v>778</v>
      </c>
      <c r="C33" s="770"/>
      <c r="D33" s="770"/>
      <c r="E33" s="275"/>
      <c r="F33" s="612"/>
      <c r="G33" s="276"/>
    </row>
    <row r="34" spans="1:7" ht="24.95" customHeight="1" x14ac:dyDescent="0.25">
      <c r="A34" s="1076"/>
      <c r="B34" s="805" t="s">
        <v>779</v>
      </c>
      <c r="C34" s="770"/>
      <c r="D34" s="770"/>
      <c r="E34" s="275"/>
      <c r="F34" s="612"/>
      <c r="G34" s="276"/>
    </row>
    <row r="35" spans="1:7" ht="24.95" customHeight="1" x14ac:dyDescent="0.25">
      <c r="A35" s="1076"/>
      <c r="B35" s="805" t="s">
        <v>780</v>
      </c>
      <c r="C35" s="770"/>
      <c r="D35" s="770"/>
      <c r="E35" s="275"/>
      <c r="F35" s="612"/>
      <c r="G35" s="276"/>
    </row>
    <row r="36" spans="1:7" ht="24.95" customHeight="1" x14ac:dyDescent="0.25">
      <c r="A36" s="1076"/>
      <c r="B36" s="805" t="s">
        <v>781</v>
      </c>
      <c r="C36" s="770"/>
      <c r="D36" s="812"/>
      <c r="E36" s="761"/>
      <c r="F36" s="787"/>
      <c r="G36" s="276"/>
    </row>
    <row r="37" spans="1:7" ht="24.95" customHeight="1" x14ac:dyDescent="0.25">
      <c r="A37" s="1075">
        <v>2</v>
      </c>
      <c r="B37" s="806" t="s">
        <v>782</v>
      </c>
      <c r="C37" s="770"/>
      <c r="D37" s="770"/>
      <c r="E37" s="84"/>
      <c r="F37" s="1074"/>
      <c r="G37" s="86"/>
    </row>
    <row r="38" spans="1:7" x14ac:dyDescent="0.25">
      <c r="A38" s="1076"/>
      <c r="B38" s="804" t="s">
        <v>783</v>
      </c>
      <c r="C38" s="770"/>
      <c r="D38" s="770"/>
      <c r="E38" s="84"/>
      <c r="F38" s="1074"/>
      <c r="G38" s="86"/>
    </row>
    <row r="39" spans="1:7" x14ac:dyDescent="0.25">
      <c r="A39" s="1076"/>
      <c r="B39" s="804" t="s">
        <v>784</v>
      </c>
      <c r="C39" s="770"/>
      <c r="D39" s="770"/>
      <c r="E39" s="84"/>
      <c r="F39" s="1074"/>
      <c r="G39" s="86"/>
    </row>
    <row r="40" spans="1:7" x14ac:dyDescent="0.25">
      <c r="A40" s="1076"/>
      <c r="B40" s="804" t="s">
        <v>785</v>
      </c>
      <c r="C40" s="770"/>
      <c r="D40" s="770"/>
      <c r="E40" s="84"/>
      <c r="F40" s="1074"/>
      <c r="G40" s="86"/>
    </row>
    <row r="41" spans="1:7" x14ac:dyDescent="0.25">
      <c r="A41" s="1076"/>
      <c r="B41" s="804" t="s">
        <v>786</v>
      </c>
      <c r="C41" s="770"/>
      <c r="D41" s="770"/>
      <c r="E41" s="84"/>
      <c r="F41" s="1074"/>
      <c r="G41" s="86"/>
    </row>
    <row r="42" spans="1:7" x14ac:dyDescent="0.25">
      <c r="A42" s="1076"/>
      <c r="B42" s="804" t="s">
        <v>787</v>
      </c>
      <c r="C42" s="770"/>
      <c r="D42" s="770"/>
      <c r="E42" s="84"/>
      <c r="F42" s="1074"/>
      <c r="G42" s="86"/>
    </row>
    <row r="43" spans="1:7" x14ac:dyDescent="0.25">
      <c r="A43" s="1076"/>
      <c r="B43" s="804" t="s">
        <v>788</v>
      </c>
      <c r="C43" s="770"/>
      <c r="D43" s="770"/>
      <c r="E43" s="84"/>
      <c r="F43" s="1074"/>
      <c r="G43" s="86"/>
    </row>
    <row r="44" spans="1:7" ht="18.75" thickBot="1" x14ac:dyDescent="0.3">
      <c r="A44" s="1077"/>
      <c r="B44" s="1078" t="s">
        <v>789</v>
      </c>
      <c r="C44" s="1079"/>
      <c r="D44" s="1079"/>
      <c r="E44" s="1069"/>
      <c r="F44" s="1069"/>
      <c r="G44" s="1070"/>
    </row>
    <row r="45" spans="1:7" ht="61.9" customHeight="1" x14ac:dyDescent="0.25">
      <c r="B45" s="1330" t="s">
        <v>790</v>
      </c>
      <c r="C45" s="1330"/>
      <c r="D45" s="1330"/>
      <c r="E45" s="1330"/>
      <c r="F45" s="1330"/>
      <c r="G45" s="1330"/>
    </row>
    <row r="46" spans="1:7" x14ac:dyDescent="0.25">
      <c r="A46" s="807"/>
      <c r="B46" s="814"/>
      <c r="C46" s="814"/>
      <c r="D46" s="814"/>
      <c r="E46" s="814"/>
      <c r="F46" s="814"/>
      <c r="G46" s="814"/>
    </row>
    <row r="47" spans="1:7" x14ac:dyDescent="0.25">
      <c r="A47" s="111"/>
      <c r="B47" s="111"/>
      <c r="C47" s="111"/>
      <c r="D47" s="111"/>
      <c r="E47" s="111"/>
      <c r="F47" s="111"/>
      <c r="G47" s="814"/>
    </row>
    <row r="49" spans="7:7" x14ac:dyDescent="0.25">
      <c r="G49" s="814"/>
    </row>
  </sheetData>
  <mergeCells count="7">
    <mergeCell ref="B45:G45"/>
    <mergeCell ref="G9:G10"/>
    <mergeCell ref="B2:E2"/>
    <mergeCell ref="B4:E4"/>
    <mergeCell ref="A9:A10"/>
    <mergeCell ref="B9:B10"/>
    <mergeCell ref="C9:C10"/>
  </mergeCells>
  <pageMargins left="0.74803149606299213" right="0.74803149606299213" top="0.98425196850393704" bottom="0.98425196850393704" header="0.51181102362204722" footer="0.51181102362204722"/>
  <pageSetup paperSize="9" scale="60" orientation="portrait" horizontalDpi="4294967292" r:id="rId1"/>
  <headerFooter alignWithMargins="0">
    <oddHeader>&amp;C&amp;A</oddHeader>
    <oddFooter>&amp;L&amp;F&amp;C&amp;P/&amp;P&amp;R&amp;D&amp;T</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2:F78"/>
  <sheetViews>
    <sheetView view="pageBreakPreview" zoomScale="80" zoomScaleSheetLayoutView="80" workbookViewId="0">
      <selection activeCell="E15" sqref="E15"/>
    </sheetView>
  </sheetViews>
  <sheetFormatPr defaultColWidth="9.33203125" defaultRowHeight="18" x14ac:dyDescent="0.25"/>
  <cols>
    <col min="1" max="1" width="7.1640625" style="48" customWidth="1"/>
    <col min="2" max="2" width="76.1640625" style="818" customWidth="1"/>
    <col min="3" max="3" width="11.1640625" style="818" customWidth="1"/>
    <col min="4" max="4" width="13.1640625" style="818" customWidth="1"/>
    <col min="5" max="5" width="12.83203125" style="48" customWidth="1"/>
    <col min="6" max="6" width="14.33203125" style="41" customWidth="1"/>
    <col min="7" max="16384" width="9.33203125" style="48"/>
  </cols>
  <sheetData>
    <row r="2" spans="1:6" ht="15.75" customHeight="1" x14ac:dyDescent="0.25">
      <c r="B2" s="1334" t="s">
        <v>679</v>
      </c>
      <c r="C2" s="1334"/>
      <c r="D2" s="1334"/>
      <c r="E2" s="37"/>
    </row>
    <row r="3" spans="1:6" x14ac:dyDescent="0.25">
      <c r="E3" s="41"/>
    </row>
    <row r="4" spans="1:6" x14ac:dyDescent="0.25">
      <c r="B4" s="1334" t="s">
        <v>609</v>
      </c>
      <c r="C4" s="1334"/>
      <c r="D4" s="1334"/>
      <c r="E4" s="37"/>
    </row>
    <row r="5" spans="1:6" x14ac:dyDescent="0.25">
      <c r="B5" s="728"/>
      <c r="C5" s="728"/>
      <c r="D5" s="728"/>
      <c r="E5" s="37"/>
    </row>
    <row r="6" spans="1:6" x14ac:dyDescent="0.25">
      <c r="B6" s="818" t="s">
        <v>1000</v>
      </c>
    </row>
    <row r="7" spans="1:6" ht="18.75" thickBot="1" x14ac:dyDescent="0.3">
      <c r="B7" s="819"/>
    </row>
    <row r="8" spans="1:6" x14ac:dyDescent="0.25">
      <c r="A8" s="1140" t="s">
        <v>31</v>
      </c>
      <c r="B8" s="1132" t="s">
        <v>32</v>
      </c>
      <c r="C8" s="1138" t="s">
        <v>45</v>
      </c>
      <c r="D8" s="994" t="s">
        <v>749</v>
      </c>
      <c r="E8" s="993" t="s">
        <v>750</v>
      </c>
      <c r="F8" s="1153" t="s">
        <v>33</v>
      </c>
    </row>
    <row r="9" spans="1:6" ht="4.5" customHeight="1" x14ac:dyDescent="0.25">
      <c r="A9" s="1141"/>
      <c r="B9" s="1335"/>
      <c r="C9" s="1139"/>
      <c r="D9" s="1093"/>
      <c r="E9" s="1094"/>
      <c r="F9" s="1154"/>
    </row>
    <row r="10" spans="1:6" ht="24.95" customHeight="1" x14ac:dyDescent="0.25">
      <c r="A10" s="1051">
        <v>1</v>
      </c>
      <c r="B10" s="1071">
        <v>2</v>
      </c>
      <c r="C10" s="822">
        <v>3</v>
      </c>
      <c r="D10" s="997">
        <v>4</v>
      </c>
      <c r="E10" s="997">
        <v>5</v>
      </c>
      <c r="F10" s="1092">
        <v>6</v>
      </c>
    </row>
    <row r="11" spans="1:6" ht="24.95" customHeight="1" x14ac:dyDescent="0.3">
      <c r="A11" s="1082" t="s">
        <v>602</v>
      </c>
      <c r="B11" s="1086" t="s">
        <v>648</v>
      </c>
      <c r="C11" s="649"/>
      <c r="D11" s="1095"/>
      <c r="E11" s="948"/>
      <c r="F11" s="276"/>
    </row>
    <row r="12" spans="1:6" ht="24.95" customHeight="1" x14ac:dyDescent="0.25">
      <c r="A12" s="1083" t="s">
        <v>649</v>
      </c>
      <c r="B12" s="1087" t="s">
        <v>650</v>
      </c>
      <c r="C12" s="649"/>
      <c r="D12" s="1080"/>
      <c r="E12" s="612"/>
      <c r="F12" s="276"/>
    </row>
    <row r="13" spans="1:6" ht="24.95" customHeight="1" x14ac:dyDescent="0.25">
      <c r="A13" s="1084"/>
      <c r="B13" s="1087" t="s">
        <v>646</v>
      </c>
      <c r="C13" s="649"/>
      <c r="D13" s="1080"/>
      <c r="E13" s="612"/>
      <c r="F13" s="276"/>
    </row>
    <row r="14" spans="1:6" ht="24.95" customHeight="1" x14ac:dyDescent="0.25">
      <c r="A14" s="1084"/>
      <c r="B14" s="1087" t="s">
        <v>610</v>
      </c>
      <c r="C14" s="649"/>
      <c r="D14" s="1080"/>
      <c r="E14" s="612"/>
      <c r="F14" s="276"/>
    </row>
    <row r="15" spans="1:6" ht="24" customHeight="1" x14ac:dyDescent="0.25">
      <c r="A15" s="1084"/>
      <c r="B15" s="1087" t="s">
        <v>611</v>
      </c>
      <c r="C15" s="649"/>
      <c r="D15" s="1080"/>
      <c r="E15" s="612"/>
      <c r="F15" s="276"/>
    </row>
    <row r="16" spans="1:6" ht="24.95" customHeight="1" x14ac:dyDescent="0.25">
      <c r="A16" s="1084"/>
      <c r="B16" s="1087" t="s">
        <v>681</v>
      </c>
      <c r="C16" s="649"/>
      <c r="D16" s="1080"/>
      <c r="E16" s="612"/>
      <c r="F16" s="276"/>
    </row>
    <row r="17" spans="1:6" ht="24.95" customHeight="1" x14ac:dyDescent="0.25">
      <c r="A17" s="1084"/>
      <c r="B17" s="1087" t="s">
        <v>612</v>
      </c>
      <c r="C17" s="649"/>
      <c r="D17" s="1080"/>
      <c r="E17" s="612"/>
      <c r="F17" s="276"/>
    </row>
    <row r="18" spans="1:6" ht="24.95" customHeight="1" x14ac:dyDescent="0.25">
      <c r="A18" s="1084"/>
      <c r="B18" s="1087" t="s">
        <v>613</v>
      </c>
      <c r="C18" s="649"/>
      <c r="D18" s="1080"/>
      <c r="E18" s="612"/>
      <c r="F18" s="276"/>
    </row>
    <row r="19" spans="1:6" ht="24.95" customHeight="1" x14ac:dyDescent="0.25">
      <c r="A19" s="1084"/>
      <c r="B19" s="1087" t="s">
        <v>614</v>
      </c>
      <c r="C19" s="649"/>
      <c r="D19" s="1080"/>
      <c r="E19" s="612"/>
      <c r="F19" s="276"/>
    </row>
    <row r="20" spans="1:6" ht="24.95" customHeight="1" x14ac:dyDescent="0.25">
      <c r="A20" s="1084"/>
      <c r="B20" s="1087" t="s">
        <v>615</v>
      </c>
      <c r="C20" s="649"/>
      <c r="D20" s="1080"/>
      <c r="E20" s="612"/>
      <c r="F20" s="276"/>
    </row>
    <row r="21" spans="1:6" ht="24.95" customHeight="1" x14ac:dyDescent="0.25">
      <c r="A21" s="1084"/>
      <c r="B21" s="1087" t="s">
        <v>647</v>
      </c>
      <c r="C21" s="649"/>
      <c r="D21" s="1080"/>
      <c r="E21" s="612"/>
      <c r="F21" s="276"/>
    </row>
    <row r="22" spans="1:6" ht="21.75" customHeight="1" x14ac:dyDescent="0.25">
      <c r="A22" s="1084"/>
      <c r="B22" s="1087" t="s">
        <v>616</v>
      </c>
      <c r="C22" s="649"/>
      <c r="D22" s="1080"/>
      <c r="E22" s="612"/>
      <c r="F22" s="276"/>
    </row>
    <row r="23" spans="1:6" ht="24.95" customHeight="1" x14ac:dyDescent="0.25">
      <c r="A23" s="1084"/>
      <c r="B23" s="1087" t="s">
        <v>617</v>
      </c>
      <c r="C23" s="649"/>
      <c r="D23" s="1080"/>
      <c r="E23" s="612"/>
      <c r="F23" s="276"/>
    </row>
    <row r="24" spans="1:6" ht="24.95" customHeight="1" x14ac:dyDescent="0.25">
      <c r="A24" s="1084"/>
      <c r="B24" s="1087" t="s">
        <v>618</v>
      </c>
      <c r="C24" s="649"/>
      <c r="D24" s="1080"/>
      <c r="E24" s="612"/>
      <c r="F24" s="276"/>
    </row>
    <row r="25" spans="1:6" ht="24.95" customHeight="1" x14ac:dyDescent="0.25">
      <c r="A25" s="1084"/>
      <c r="B25" s="1087" t="s">
        <v>619</v>
      </c>
      <c r="C25" s="649"/>
      <c r="D25" s="1080"/>
      <c r="E25" s="612"/>
      <c r="F25" s="276"/>
    </row>
    <row r="26" spans="1:6" ht="24.95" customHeight="1" x14ac:dyDescent="0.25">
      <c r="A26" s="1084"/>
      <c r="B26" s="1087" t="s">
        <v>741</v>
      </c>
      <c r="C26" s="649"/>
      <c r="D26" s="1080"/>
      <c r="E26" s="612"/>
      <c r="F26" s="276"/>
    </row>
    <row r="27" spans="1:6" ht="24.95" customHeight="1" x14ac:dyDescent="0.25">
      <c r="A27" s="1084"/>
      <c r="B27" s="1087" t="s">
        <v>620</v>
      </c>
      <c r="C27" s="649"/>
      <c r="D27" s="1080"/>
      <c r="E27" s="612"/>
      <c r="F27" s="276"/>
    </row>
    <row r="28" spans="1:6" ht="24.95" customHeight="1" x14ac:dyDescent="0.3">
      <c r="A28" s="1084"/>
      <c r="B28" s="1086" t="s">
        <v>621</v>
      </c>
      <c r="C28" s="649"/>
      <c r="D28" s="1080"/>
      <c r="E28" s="612"/>
      <c r="F28" s="276"/>
    </row>
    <row r="29" spans="1:6" ht="24.95" customHeight="1" x14ac:dyDescent="0.25">
      <c r="A29" s="1084">
        <v>2</v>
      </c>
      <c r="B29" s="1087" t="s">
        <v>651</v>
      </c>
      <c r="C29" s="649"/>
      <c r="D29" s="1080"/>
      <c r="E29" s="612"/>
      <c r="F29" s="276"/>
    </row>
    <row r="30" spans="1:6" ht="24.95" customHeight="1" x14ac:dyDescent="0.25">
      <c r="A30" s="1084">
        <v>3</v>
      </c>
      <c r="B30" s="1087" t="s">
        <v>652</v>
      </c>
      <c r="C30" s="649"/>
      <c r="D30" s="1080"/>
      <c r="E30" s="612"/>
      <c r="F30" s="276"/>
    </row>
    <row r="31" spans="1:6" ht="24.95" customHeight="1" x14ac:dyDescent="0.25">
      <c r="A31" s="1084">
        <v>4</v>
      </c>
      <c r="B31" s="1087" t="s">
        <v>653</v>
      </c>
      <c r="C31" s="649"/>
      <c r="D31" s="1080"/>
      <c r="E31" s="612"/>
      <c r="F31" s="276"/>
    </row>
    <row r="32" spans="1:6" ht="24.95" customHeight="1" x14ac:dyDescent="0.3">
      <c r="A32" s="1082">
        <v>5</v>
      </c>
      <c r="B32" s="1086" t="s">
        <v>654</v>
      </c>
      <c r="C32" s="649"/>
      <c r="D32" s="1080"/>
      <c r="E32" s="612"/>
      <c r="F32" s="276"/>
    </row>
    <row r="33" spans="1:6" ht="24.95" customHeight="1" x14ac:dyDescent="0.25">
      <c r="A33" s="1084">
        <v>6</v>
      </c>
      <c r="B33" s="1087" t="s">
        <v>655</v>
      </c>
      <c r="C33" s="649"/>
      <c r="D33" s="1080"/>
      <c r="E33" s="612"/>
      <c r="F33" s="276"/>
    </row>
    <row r="34" spans="1:6" ht="24.95" customHeight="1" x14ac:dyDescent="0.25">
      <c r="A34" s="1084"/>
      <c r="B34" s="1087" t="s">
        <v>622</v>
      </c>
      <c r="C34" s="649"/>
      <c r="D34" s="1080"/>
      <c r="E34" s="612"/>
      <c r="F34" s="276"/>
    </row>
    <row r="35" spans="1:6" ht="24.95" customHeight="1" x14ac:dyDescent="0.25">
      <c r="A35" s="1084"/>
      <c r="B35" s="1087" t="s">
        <v>1140</v>
      </c>
      <c r="C35" s="649"/>
      <c r="D35" s="1080"/>
      <c r="E35" s="612"/>
      <c r="F35" s="276"/>
    </row>
    <row r="36" spans="1:6" ht="24.95" customHeight="1" x14ac:dyDescent="0.25">
      <c r="A36" s="1084"/>
      <c r="B36" s="1087" t="s">
        <v>623</v>
      </c>
      <c r="C36" s="649"/>
      <c r="D36" s="1081"/>
      <c r="E36" s="787"/>
      <c r="F36" s="276"/>
    </row>
    <row r="37" spans="1:6" ht="24.95" customHeight="1" x14ac:dyDescent="0.25">
      <c r="A37" s="1084"/>
      <c r="B37" s="1087" t="s">
        <v>624</v>
      </c>
      <c r="C37" s="649"/>
      <c r="D37" s="1081"/>
      <c r="E37" s="787"/>
      <c r="F37" s="276"/>
    </row>
    <row r="38" spans="1:6" ht="24.95" customHeight="1" x14ac:dyDescent="0.25">
      <c r="A38" s="1084"/>
      <c r="B38" s="1087" t="s">
        <v>625</v>
      </c>
      <c r="C38" s="649"/>
      <c r="D38" s="1081"/>
      <c r="E38" s="787"/>
      <c r="F38" s="276"/>
    </row>
    <row r="39" spans="1:6" ht="24.95" customHeight="1" x14ac:dyDescent="0.25">
      <c r="A39" s="1084"/>
      <c r="B39" s="1087" t="s">
        <v>626</v>
      </c>
      <c r="C39" s="649"/>
      <c r="D39" s="1081"/>
      <c r="E39" s="787"/>
      <c r="F39" s="276"/>
    </row>
    <row r="40" spans="1:6" ht="24.95" customHeight="1" x14ac:dyDescent="0.25">
      <c r="A40" s="1084"/>
      <c r="B40" s="1087" t="s">
        <v>627</v>
      </c>
      <c r="C40" s="649"/>
      <c r="D40" s="1081"/>
      <c r="E40" s="787"/>
      <c r="F40" s="276"/>
    </row>
    <row r="41" spans="1:6" ht="24.95" customHeight="1" x14ac:dyDescent="0.25">
      <c r="A41" s="1084"/>
      <c r="B41" s="1087" t="s">
        <v>628</v>
      </c>
      <c r="C41" s="649"/>
      <c r="D41" s="1081"/>
      <c r="E41" s="787"/>
      <c r="F41" s="276"/>
    </row>
    <row r="42" spans="1:6" ht="24.95" customHeight="1" x14ac:dyDescent="0.25">
      <c r="A42" s="1084"/>
      <c r="B42" s="1087" t="s">
        <v>1141</v>
      </c>
      <c r="C42" s="649"/>
      <c r="D42" s="1081"/>
      <c r="E42" s="787"/>
      <c r="F42" s="276"/>
    </row>
    <row r="43" spans="1:6" ht="24.95" customHeight="1" x14ac:dyDescent="0.25">
      <c r="A43" s="1084"/>
      <c r="B43" s="1087" t="s">
        <v>629</v>
      </c>
      <c r="C43" s="649"/>
      <c r="D43" s="1081"/>
      <c r="E43" s="787"/>
      <c r="F43" s="276"/>
    </row>
    <row r="44" spans="1:6" ht="24.95" customHeight="1" x14ac:dyDescent="0.25">
      <c r="A44" s="1084"/>
      <c r="B44" s="1087" t="s">
        <v>630</v>
      </c>
      <c r="C44" s="649"/>
      <c r="D44" s="1081"/>
      <c r="E44" s="787"/>
      <c r="F44" s="276"/>
    </row>
    <row r="45" spans="1:6" ht="24.95" customHeight="1" x14ac:dyDescent="0.25">
      <c r="A45" s="1084"/>
      <c r="B45" s="1087" t="s">
        <v>631</v>
      </c>
      <c r="C45" s="649"/>
      <c r="D45" s="1081"/>
      <c r="E45" s="787"/>
      <c r="F45" s="276"/>
    </row>
    <row r="46" spans="1:6" ht="24.95" customHeight="1" x14ac:dyDescent="0.25">
      <c r="A46" s="1084"/>
      <c r="B46" s="1087" t="s">
        <v>632</v>
      </c>
      <c r="C46" s="649"/>
      <c r="D46" s="1081"/>
      <c r="E46" s="787"/>
      <c r="F46" s="276"/>
    </row>
    <row r="47" spans="1:6" ht="27" customHeight="1" x14ac:dyDescent="0.25">
      <c r="A47" s="1084">
        <v>7</v>
      </c>
      <c r="B47" s="1088" t="s">
        <v>682</v>
      </c>
      <c r="C47" s="649"/>
      <c r="D47" s="1081"/>
      <c r="E47" s="787"/>
      <c r="F47" s="276"/>
    </row>
    <row r="48" spans="1:6" ht="24.95" customHeight="1" x14ac:dyDescent="0.25">
      <c r="A48" s="1084">
        <v>8</v>
      </c>
      <c r="B48" s="1087" t="s">
        <v>683</v>
      </c>
      <c r="C48" s="649"/>
      <c r="D48" s="1081"/>
      <c r="E48" s="787"/>
      <c r="F48" s="276"/>
    </row>
    <row r="49" spans="1:6" ht="32.25" customHeight="1" x14ac:dyDescent="0.25">
      <c r="A49" s="1084"/>
      <c r="B49" s="1088" t="s">
        <v>633</v>
      </c>
      <c r="C49" s="649"/>
      <c r="D49" s="1081"/>
      <c r="E49" s="787"/>
      <c r="F49" s="276"/>
    </row>
    <row r="50" spans="1:6" ht="24.95" customHeight="1" x14ac:dyDescent="0.3">
      <c r="A50" s="1082" t="s">
        <v>675</v>
      </c>
      <c r="B50" s="1086" t="s">
        <v>676</v>
      </c>
      <c r="C50" s="649"/>
      <c r="D50" s="1081"/>
      <c r="E50" s="787"/>
      <c r="F50" s="276"/>
    </row>
    <row r="51" spans="1:6" ht="24.95" customHeight="1" x14ac:dyDescent="0.25">
      <c r="A51" s="1084"/>
      <c r="B51" s="1087" t="s">
        <v>634</v>
      </c>
      <c r="C51" s="649"/>
      <c r="D51" s="1081"/>
      <c r="E51" s="787"/>
      <c r="F51" s="276"/>
    </row>
    <row r="52" spans="1:6" ht="24.95" customHeight="1" x14ac:dyDescent="0.25">
      <c r="A52" s="1084"/>
      <c r="B52" s="1087" t="s">
        <v>1142</v>
      </c>
      <c r="C52" s="649"/>
      <c r="D52" s="1081"/>
      <c r="E52" s="787"/>
      <c r="F52" s="276"/>
    </row>
    <row r="53" spans="1:6" ht="24.95" customHeight="1" x14ac:dyDescent="0.25">
      <c r="A53" s="1084"/>
      <c r="B53" s="1087" t="s">
        <v>635</v>
      </c>
      <c r="C53" s="649"/>
      <c r="D53" s="1081"/>
      <c r="E53" s="787"/>
      <c r="F53" s="276"/>
    </row>
    <row r="54" spans="1:6" ht="24.95" customHeight="1" x14ac:dyDescent="0.25">
      <c r="A54" s="1084"/>
      <c r="B54" s="1087" t="s">
        <v>636</v>
      </c>
      <c r="C54" s="649"/>
      <c r="D54" s="1081"/>
      <c r="E54" s="787"/>
      <c r="F54" s="276"/>
    </row>
    <row r="55" spans="1:6" ht="24.95" customHeight="1" x14ac:dyDescent="0.25">
      <c r="A55" s="1084"/>
      <c r="B55" s="1087" t="s">
        <v>627</v>
      </c>
      <c r="C55" s="649"/>
      <c r="D55" s="1081"/>
      <c r="E55" s="787"/>
      <c r="F55" s="276"/>
    </row>
    <row r="56" spans="1:6" ht="24.95" customHeight="1" x14ac:dyDescent="0.25">
      <c r="A56" s="1084"/>
      <c r="B56" s="1087" t="s">
        <v>637</v>
      </c>
      <c r="C56" s="649"/>
      <c r="D56" s="1081"/>
      <c r="E56" s="787"/>
      <c r="F56" s="276"/>
    </row>
    <row r="57" spans="1:6" ht="24.95" customHeight="1" x14ac:dyDescent="0.25">
      <c r="A57" s="1084"/>
      <c r="B57" s="1087" t="s">
        <v>1143</v>
      </c>
      <c r="C57" s="649"/>
      <c r="D57" s="1081"/>
      <c r="E57" s="787"/>
      <c r="F57" s="276"/>
    </row>
    <row r="58" spans="1:6" ht="24.95" customHeight="1" x14ac:dyDescent="0.25">
      <c r="A58" s="1084"/>
      <c r="B58" s="1087" t="s">
        <v>638</v>
      </c>
      <c r="C58" s="649"/>
      <c r="D58" s="1081"/>
      <c r="E58" s="787"/>
      <c r="F58" s="276"/>
    </row>
    <row r="59" spans="1:6" ht="24.95" customHeight="1" x14ac:dyDescent="0.25">
      <c r="A59" s="1084"/>
      <c r="B59" s="1087" t="s">
        <v>639</v>
      </c>
      <c r="C59" s="649"/>
      <c r="D59" s="1081"/>
      <c r="E59" s="787"/>
      <c r="F59" s="276"/>
    </row>
    <row r="60" spans="1:6" ht="24.95" customHeight="1" x14ac:dyDescent="0.25">
      <c r="A60" s="1084"/>
      <c r="B60" s="1087" t="s">
        <v>631</v>
      </c>
      <c r="C60" s="649"/>
      <c r="D60" s="1081"/>
      <c r="E60" s="787"/>
      <c r="F60" s="276"/>
    </row>
    <row r="61" spans="1:6" ht="24.95" customHeight="1" x14ac:dyDescent="0.25">
      <c r="A61" s="1084"/>
      <c r="B61" s="1087" t="s">
        <v>640</v>
      </c>
      <c r="C61" s="649"/>
      <c r="D61" s="1081"/>
      <c r="E61" s="787"/>
      <c r="F61" s="276"/>
    </row>
    <row r="62" spans="1:6" ht="24.95" customHeight="1" x14ac:dyDescent="0.3">
      <c r="A62" s="1082" t="s">
        <v>669</v>
      </c>
      <c r="B62" s="1086" t="s">
        <v>674</v>
      </c>
      <c r="C62" s="649"/>
      <c r="D62" s="1081"/>
      <c r="E62" s="787"/>
      <c r="F62" s="276"/>
    </row>
    <row r="63" spans="1:6" ht="24.95" customHeight="1" x14ac:dyDescent="0.3">
      <c r="A63" s="1082" t="s">
        <v>670</v>
      </c>
      <c r="B63" s="1086" t="s">
        <v>673</v>
      </c>
      <c r="C63" s="649"/>
      <c r="D63" s="1081"/>
      <c r="E63" s="787"/>
      <c r="F63" s="276"/>
    </row>
    <row r="64" spans="1:6" ht="24.95" customHeight="1" x14ac:dyDescent="0.3">
      <c r="A64" s="1082" t="s">
        <v>671</v>
      </c>
      <c r="B64" s="1086" t="s">
        <v>672</v>
      </c>
      <c r="C64" s="649"/>
      <c r="D64" s="1081"/>
      <c r="E64" s="787"/>
      <c r="F64" s="276"/>
    </row>
    <row r="65" spans="1:6" ht="24.95" customHeight="1" x14ac:dyDescent="0.25">
      <c r="A65" s="1084"/>
      <c r="B65" s="1087" t="s">
        <v>641</v>
      </c>
      <c r="C65" s="649"/>
      <c r="D65" s="1081"/>
      <c r="E65" s="787"/>
      <c r="F65" s="276"/>
    </row>
    <row r="66" spans="1:6" ht="24.95" customHeight="1" x14ac:dyDescent="0.25">
      <c r="A66" s="1084"/>
      <c r="B66" s="1087" t="s">
        <v>642</v>
      </c>
      <c r="C66" s="649"/>
      <c r="D66" s="1081"/>
      <c r="E66" s="787"/>
      <c r="F66" s="276"/>
    </row>
    <row r="67" spans="1:6" ht="24.95" customHeight="1" x14ac:dyDescent="0.25">
      <c r="A67" s="1084"/>
      <c r="B67" s="1087" t="s">
        <v>643</v>
      </c>
      <c r="C67" s="649"/>
      <c r="D67" s="1081"/>
      <c r="E67" s="787"/>
      <c r="F67" s="276"/>
    </row>
    <row r="68" spans="1:6" ht="24.95" customHeight="1" x14ac:dyDescent="0.25">
      <c r="A68" s="1084"/>
      <c r="B68" s="1087" t="s">
        <v>644</v>
      </c>
      <c r="C68" s="649"/>
      <c r="D68" s="1081"/>
      <c r="E68" s="787"/>
      <c r="F68" s="276"/>
    </row>
    <row r="69" spans="1:6" ht="24.95" customHeight="1" x14ac:dyDescent="0.25">
      <c r="A69" s="1084"/>
      <c r="B69" s="1087" t="s">
        <v>645</v>
      </c>
      <c r="C69" s="649"/>
      <c r="D69" s="1081"/>
      <c r="E69" s="787"/>
      <c r="F69" s="276"/>
    </row>
    <row r="70" spans="1:6" ht="24.95" customHeight="1" x14ac:dyDescent="0.3">
      <c r="A70" s="1082" t="s">
        <v>656</v>
      </c>
      <c r="B70" s="1086" t="s">
        <v>662</v>
      </c>
      <c r="C70" s="649"/>
      <c r="D70" s="1081"/>
      <c r="E70" s="787"/>
      <c r="F70" s="276"/>
    </row>
    <row r="71" spans="1:6" ht="24.95" customHeight="1" x14ac:dyDescent="0.3">
      <c r="A71" s="1082" t="s">
        <v>657</v>
      </c>
      <c r="B71" s="1086" t="s">
        <v>663</v>
      </c>
      <c r="C71" s="649"/>
      <c r="D71" s="1081"/>
      <c r="E71" s="787"/>
      <c r="F71" s="276"/>
    </row>
    <row r="72" spans="1:6" ht="24.95" customHeight="1" x14ac:dyDescent="0.3">
      <c r="A72" s="1082" t="s">
        <v>658</v>
      </c>
      <c r="B72" s="1086" t="s">
        <v>664</v>
      </c>
      <c r="C72" s="649"/>
      <c r="D72" s="1081"/>
      <c r="E72" s="787"/>
      <c r="F72" s="276"/>
    </row>
    <row r="73" spans="1:6" ht="24.95" customHeight="1" x14ac:dyDescent="0.3">
      <c r="A73" s="1082" t="s">
        <v>659</v>
      </c>
      <c r="B73" s="1086" t="s">
        <v>665</v>
      </c>
      <c r="C73" s="649"/>
      <c r="D73" s="1081"/>
      <c r="E73" s="787"/>
      <c r="F73" s="276"/>
    </row>
    <row r="74" spans="1:6" ht="24.95" customHeight="1" x14ac:dyDescent="0.3">
      <c r="A74" s="1082" t="s">
        <v>608</v>
      </c>
      <c r="B74" s="1086" t="s">
        <v>666</v>
      </c>
      <c r="C74" s="649"/>
      <c r="D74" s="1081"/>
      <c r="E74" s="787"/>
      <c r="F74" s="276"/>
    </row>
    <row r="75" spans="1:6" ht="24.95" customHeight="1" x14ac:dyDescent="0.3">
      <c r="A75" s="1082" t="s">
        <v>660</v>
      </c>
      <c r="B75" s="1086" t="s">
        <v>667</v>
      </c>
      <c r="C75" s="649"/>
      <c r="D75" s="1081"/>
      <c r="E75" s="787"/>
      <c r="F75" s="276"/>
    </row>
    <row r="76" spans="1:6" ht="24.95" customHeight="1" thickBot="1" x14ac:dyDescent="0.35">
      <c r="A76" s="1085" t="s">
        <v>661</v>
      </c>
      <c r="B76" s="1089" t="s">
        <v>668</v>
      </c>
      <c r="C76" s="1090"/>
      <c r="D76" s="1091"/>
      <c r="E76" s="613"/>
      <c r="F76" s="279"/>
    </row>
    <row r="77" spans="1:6" x14ac:dyDescent="0.25">
      <c r="A77" s="1331" t="s">
        <v>699</v>
      </c>
      <c r="B77" s="1331"/>
      <c r="C77" s="1331"/>
      <c r="D77" s="1331"/>
      <c r="E77" s="1331"/>
      <c r="F77" s="1332"/>
    </row>
    <row r="78" spans="1:6" x14ac:dyDescent="0.25">
      <c r="A78" s="1333"/>
      <c r="B78" s="1333"/>
      <c r="C78" s="1333"/>
      <c r="D78" s="1333"/>
      <c r="E78" s="1333"/>
      <c r="F78" s="1332"/>
    </row>
  </sheetData>
  <mergeCells count="7">
    <mergeCell ref="A77:F78"/>
    <mergeCell ref="F8:F9"/>
    <mergeCell ref="B2:D2"/>
    <mergeCell ref="B4:D4"/>
    <mergeCell ref="A8:A9"/>
    <mergeCell ref="B8:B9"/>
    <mergeCell ref="C8:C9"/>
  </mergeCells>
  <pageMargins left="0.74803149606299213" right="0.74803149606299213" top="0.98425196850393704" bottom="1.299212598425197" header="0.51181102362204722" footer="0.51181102362204722"/>
  <pageSetup paperSize="9" scale="70" fitToHeight="2" orientation="portrait" horizontalDpi="4294967292" r:id="rId1"/>
  <headerFooter alignWithMargins="0">
    <oddHeader>&amp;C&amp;A</oddHeader>
    <oddFooter>&amp;L&amp;F&amp;C&amp;P/&amp;P&amp;R&amp;D&amp;T</oddFooter>
  </headerFooter>
  <rowBreaks count="1" manualBreakCount="1">
    <brk id="40" max="5"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2:G39"/>
  <sheetViews>
    <sheetView tabSelected="1" zoomScale="60" zoomScaleNormal="60" zoomScaleSheetLayoutView="20" workbookViewId="0">
      <selection activeCell="F6" sqref="F6"/>
    </sheetView>
  </sheetViews>
  <sheetFormatPr defaultColWidth="9.33203125" defaultRowHeight="18" x14ac:dyDescent="0.25"/>
  <cols>
    <col min="1" max="1" width="9.33203125" style="48" customWidth="1"/>
    <col min="2" max="2" width="62.83203125" style="48" customWidth="1"/>
    <col min="3" max="3" width="13.83203125" style="48" customWidth="1"/>
    <col min="4" max="4" width="26.5" style="48" customWidth="1"/>
    <col min="5" max="5" width="21.83203125" style="48" customWidth="1"/>
    <col min="6" max="6" width="25.1640625" style="48" bestFit="1" customWidth="1"/>
    <col min="7" max="7" width="23" style="41" customWidth="1"/>
    <col min="8" max="16384" width="9.33203125" style="48"/>
  </cols>
  <sheetData>
    <row r="2" spans="1:7" ht="15.75" customHeight="1" x14ac:dyDescent="0.25">
      <c r="B2" s="1305" t="s">
        <v>1207</v>
      </c>
      <c r="C2" s="1305"/>
      <c r="D2" s="1305"/>
      <c r="E2" s="1305"/>
      <c r="F2" s="1305"/>
      <c r="G2" s="1305"/>
    </row>
    <row r="3" spans="1:7" x14ac:dyDescent="0.25">
      <c r="E3" s="41"/>
      <c r="F3" s="41"/>
    </row>
    <row r="4" spans="1:7" x14ac:dyDescent="0.25">
      <c r="B4" s="1289" t="s">
        <v>589</v>
      </c>
      <c r="C4" s="1289"/>
      <c r="D4" s="1289"/>
      <c r="E4" s="37"/>
      <c r="F4" s="37"/>
    </row>
    <row r="5" spans="1:7" x14ac:dyDescent="0.25">
      <c r="B5" s="821"/>
    </row>
    <row r="6" spans="1:7" x14ac:dyDescent="0.25">
      <c r="B6" s="48" t="s">
        <v>1039</v>
      </c>
    </row>
    <row r="7" spans="1:7" ht="18.75" thickBot="1" x14ac:dyDescent="0.3">
      <c r="B7" s="83"/>
    </row>
    <row r="8" spans="1:7" x14ac:dyDescent="0.25">
      <c r="A8" s="1140" t="s">
        <v>31</v>
      </c>
      <c r="B8" s="1138" t="s">
        <v>32</v>
      </c>
      <c r="C8" s="1138" t="s">
        <v>45</v>
      </c>
      <c r="D8" s="1325" t="s">
        <v>742</v>
      </c>
      <c r="E8" s="1325" t="s">
        <v>743</v>
      </c>
      <c r="F8" s="1138" t="s">
        <v>744</v>
      </c>
      <c r="G8" s="1153" t="s">
        <v>33</v>
      </c>
    </row>
    <row r="9" spans="1:7" ht="33" customHeight="1" x14ac:dyDescent="0.25">
      <c r="A9" s="1141"/>
      <c r="B9" s="1139"/>
      <c r="C9" s="1139"/>
      <c r="D9" s="1326"/>
      <c r="E9" s="1326"/>
      <c r="F9" s="1139"/>
      <c r="G9" s="1154"/>
    </row>
    <row r="10" spans="1:7" ht="24.95" customHeight="1" x14ac:dyDescent="0.25">
      <c r="A10" s="998">
        <v>1</v>
      </c>
      <c r="B10" s="997">
        <v>2</v>
      </c>
      <c r="C10" s="997">
        <v>3</v>
      </c>
      <c r="D10" s="997">
        <v>4</v>
      </c>
      <c r="E10" s="997">
        <v>5</v>
      </c>
      <c r="F10" s="997">
        <v>6</v>
      </c>
      <c r="G10" s="1001">
        <v>7</v>
      </c>
    </row>
    <row r="11" spans="1:7" ht="24.95" customHeight="1" x14ac:dyDescent="0.3">
      <c r="A11" s="1072" t="s">
        <v>602</v>
      </c>
      <c r="B11" s="764" t="s">
        <v>1128</v>
      </c>
      <c r="C11" s="275"/>
      <c r="D11" s="275"/>
      <c r="E11" s="275"/>
      <c r="F11" s="275"/>
      <c r="G11" s="276"/>
    </row>
    <row r="12" spans="1:7" ht="24.95" customHeight="1" x14ac:dyDescent="0.25">
      <c r="A12" s="648"/>
      <c r="B12" s="765" t="s">
        <v>590</v>
      </c>
      <c r="C12" s="770"/>
      <c r="D12" s="275"/>
      <c r="E12" s="275"/>
      <c r="F12" s="275"/>
      <c r="G12" s="276"/>
    </row>
    <row r="13" spans="1:7" ht="24.95" customHeight="1" x14ac:dyDescent="0.25">
      <c r="A13" s="648"/>
      <c r="B13" s="765" t="s">
        <v>591</v>
      </c>
      <c r="C13" s="770"/>
      <c r="D13" s="275"/>
      <c r="E13" s="275"/>
      <c r="F13" s="275"/>
      <c r="G13" s="276"/>
    </row>
    <row r="14" spans="1:7" ht="24" customHeight="1" x14ac:dyDescent="0.25">
      <c r="A14" s="648"/>
      <c r="B14" s="765" t="s">
        <v>603</v>
      </c>
      <c r="C14" s="770"/>
      <c r="D14" s="275"/>
      <c r="E14" s="275"/>
      <c r="F14" s="275"/>
      <c r="G14" s="276"/>
    </row>
    <row r="15" spans="1:7" ht="24.95" customHeight="1" x14ac:dyDescent="0.25">
      <c r="A15" s="1073"/>
      <c r="B15" s="767" t="s">
        <v>740</v>
      </c>
      <c r="C15" s="771"/>
      <c r="D15" s="275"/>
      <c r="E15" s="275"/>
      <c r="F15" s="275"/>
      <c r="G15" s="276"/>
    </row>
    <row r="16" spans="1:7" ht="24.95" customHeight="1" x14ac:dyDescent="0.3">
      <c r="A16" s="648" t="s">
        <v>1129</v>
      </c>
      <c r="B16" s="764" t="s">
        <v>1130</v>
      </c>
      <c r="C16" s="770"/>
      <c r="D16" s="275"/>
      <c r="E16" s="275"/>
      <c r="F16" s="275"/>
      <c r="G16" s="276"/>
    </row>
    <row r="17" spans="1:7" ht="24.95" customHeight="1" x14ac:dyDescent="0.25">
      <c r="A17" s="648"/>
      <c r="B17" s="765" t="s">
        <v>604</v>
      </c>
      <c r="C17" s="770"/>
      <c r="D17" s="275"/>
      <c r="E17" s="275"/>
      <c r="F17" s="275"/>
      <c r="G17" s="276"/>
    </row>
    <row r="18" spans="1:7" ht="24.95" customHeight="1" x14ac:dyDescent="0.25">
      <c r="A18" s="648"/>
      <c r="B18" s="765" t="s">
        <v>605</v>
      </c>
      <c r="C18" s="770"/>
      <c r="D18" s="275"/>
      <c r="E18" s="275"/>
      <c r="F18" s="275"/>
      <c r="G18" s="276"/>
    </row>
    <row r="19" spans="1:7" ht="24.95" customHeight="1" x14ac:dyDescent="0.25">
      <c r="A19" s="648"/>
      <c r="B19" s="765" t="s">
        <v>606</v>
      </c>
      <c r="C19" s="770"/>
      <c r="D19" s="275"/>
      <c r="E19" s="275"/>
      <c r="F19" s="275"/>
      <c r="G19" s="276"/>
    </row>
    <row r="20" spans="1:7" ht="24.95" customHeight="1" x14ac:dyDescent="0.25">
      <c r="A20" s="648"/>
      <c r="B20" s="765" t="s">
        <v>592</v>
      </c>
      <c r="C20" s="770"/>
      <c r="D20" s="275"/>
      <c r="E20" s="275"/>
      <c r="F20" s="275"/>
      <c r="G20" s="276"/>
    </row>
    <row r="21" spans="1:7" ht="24.95" customHeight="1" x14ac:dyDescent="0.25">
      <c r="A21" s="648"/>
      <c r="B21" s="765" t="s">
        <v>593</v>
      </c>
      <c r="C21" s="770"/>
      <c r="D21" s="275"/>
      <c r="E21" s="275"/>
      <c r="F21" s="275"/>
      <c r="G21" s="276"/>
    </row>
    <row r="22" spans="1:7" ht="24.95" customHeight="1" x14ac:dyDescent="0.25">
      <c r="A22" s="648"/>
      <c r="B22" s="765" t="s">
        <v>594</v>
      </c>
      <c r="C22" s="770"/>
      <c r="D22" s="275"/>
      <c r="E22" s="275"/>
      <c r="F22" s="275"/>
      <c r="G22" s="276"/>
    </row>
    <row r="23" spans="1:7" ht="24.95" customHeight="1" x14ac:dyDescent="0.25">
      <c r="A23" s="648"/>
      <c r="B23" s="765" t="s">
        <v>595</v>
      </c>
      <c r="C23" s="770"/>
      <c r="D23" s="275"/>
      <c r="E23" s="275"/>
      <c r="F23" s="275"/>
      <c r="G23" s="276"/>
    </row>
    <row r="24" spans="1:7" ht="24.95" customHeight="1" x14ac:dyDescent="0.25">
      <c r="A24" s="648"/>
      <c r="B24" s="765" t="s">
        <v>596</v>
      </c>
      <c r="C24" s="770"/>
      <c r="D24" s="275"/>
      <c r="E24" s="275"/>
      <c r="F24" s="275"/>
      <c r="G24" s="276"/>
    </row>
    <row r="25" spans="1:7" ht="24.95" customHeight="1" x14ac:dyDescent="0.25">
      <c r="A25" s="648"/>
      <c r="B25" s="765" t="s">
        <v>597</v>
      </c>
      <c r="C25" s="770"/>
      <c r="D25" s="275"/>
      <c r="E25" s="275"/>
      <c r="F25" s="275"/>
      <c r="G25" s="276"/>
    </row>
    <row r="26" spans="1:7" ht="24.95" customHeight="1" x14ac:dyDescent="0.25">
      <c r="A26" s="648"/>
      <c r="B26" s="765" t="s">
        <v>598</v>
      </c>
      <c r="C26" s="770"/>
      <c r="D26" s="275"/>
      <c r="E26" s="275"/>
      <c r="F26" s="275"/>
      <c r="G26" s="276"/>
    </row>
    <row r="27" spans="1:7" ht="31.5" customHeight="1" x14ac:dyDescent="0.25">
      <c r="A27" s="648"/>
      <c r="B27" s="765" t="s">
        <v>1131</v>
      </c>
      <c r="C27" s="770"/>
      <c r="D27" s="275"/>
      <c r="E27" s="275"/>
      <c r="F27" s="275"/>
      <c r="G27" s="276"/>
    </row>
    <row r="28" spans="1:7" ht="24.95" customHeight="1" x14ac:dyDescent="0.25">
      <c r="A28" s="648"/>
      <c r="B28" s="765" t="s">
        <v>599</v>
      </c>
      <c r="C28" s="770"/>
      <c r="D28" s="275"/>
      <c r="E28" s="275"/>
      <c r="F28" s="275"/>
      <c r="G28" s="276"/>
    </row>
    <row r="29" spans="1:7" ht="24.95" customHeight="1" x14ac:dyDescent="0.25">
      <c r="A29" s="648"/>
      <c r="B29" s="767" t="s">
        <v>600</v>
      </c>
      <c r="C29" s="770"/>
      <c r="D29" s="275"/>
      <c r="E29" s="275"/>
      <c r="F29" s="275"/>
      <c r="G29" s="276"/>
    </row>
    <row r="30" spans="1:7" ht="24.95" customHeight="1" x14ac:dyDescent="0.25">
      <c r="A30" s="648"/>
      <c r="B30" s="765" t="s">
        <v>601</v>
      </c>
      <c r="C30" s="770"/>
      <c r="D30" s="275"/>
      <c r="E30" s="275"/>
      <c r="F30" s="275"/>
      <c r="G30" s="276"/>
    </row>
    <row r="31" spans="1:7" ht="24.95" customHeight="1" x14ac:dyDescent="0.3">
      <c r="A31" s="648" t="s">
        <v>1132</v>
      </c>
      <c r="B31" s="764" t="s">
        <v>1144</v>
      </c>
      <c r="C31" s="770"/>
      <c r="D31" s="275"/>
      <c r="E31" s="275"/>
      <c r="F31" s="275"/>
      <c r="G31" s="276"/>
    </row>
    <row r="32" spans="1:7" ht="24.95" customHeight="1" x14ac:dyDescent="0.3">
      <c r="A32" s="648" t="s">
        <v>1134</v>
      </c>
      <c r="B32" s="764" t="s">
        <v>1198</v>
      </c>
      <c r="C32" s="770"/>
      <c r="D32" s="275"/>
      <c r="E32" s="275"/>
      <c r="F32" s="275"/>
      <c r="G32" s="276"/>
    </row>
    <row r="33" spans="1:7" ht="24.95" customHeight="1" x14ac:dyDescent="0.3">
      <c r="A33" s="648" t="s">
        <v>671</v>
      </c>
      <c r="B33" s="764" t="s">
        <v>1136</v>
      </c>
      <c r="C33" s="770"/>
      <c r="D33" s="275"/>
      <c r="E33" s="275"/>
      <c r="F33" s="275"/>
      <c r="G33" s="276"/>
    </row>
    <row r="34" spans="1:7" ht="24.95" customHeight="1" x14ac:dyDescent="0.3">
      <c r="A34" s="648" t="s">
        <v>656</v>
      </c>
      <c r="B34" s="764" t="s">
        <v>1137</v>
      </c>
      <c r="C34" s="770"/>
      <c r="D34" s="84"/>
      <c r="E34" s="84"/>
      <c r="F34" s="84"/>
      <c r="G34" s="86"/>
    </row>
    <row r="35" spans="1:7" ht="33" x14ac:dyDescent="0.25">
      <c r="A35" s="648" t="s">
        <v>657</v>
      </c>
      <c r="B35" s="769" t="s">
        <v>1197</v>
      </c>
      <c r="C35" s="770"/>
      <c r="D35" s="84"/>
      <c r="E35" s="84"/>
      <c r="F35" s="84"/>
      <c r="G35" s="86"/>
    </row>
    <row r="36" spans="1:7" ht="31.9" customHeight="1" x14ac:dyDescent="0.3">
      <c r="A36" s="648" t="s">
        <v>658</v>
      </c>
      <c r="B36" s="764" t="s">
        <v>1139</v>
      </c>
      <c r="C36" s="84"/>
      <c r="D36" s="84"/>
      <c r="E36" s="84"/>
      <c r="F36" s="84"/>
      <c r="G36" s="86"/>
    </row>
    <row r="37" spans="1:7" x14ac:dyDescent="0.25">
      <c r="A37" s="1336"/>
      <c r="B37" s="1337"/>
      <c r="C37" s="1337"/>
      <c r="D37" s="1337"/>
      <c r="E37" s="1337"/>
      <c r="F37" s="1337"/>
      <c r="G37" s="1338"/>
    </row>
    <row r="38" spans="1:7" ht="18.75" thickBot="1" x14ac:dyDescent="0.3">
      <c r="A38" s="1339"/>
      <c r="B38" s="1340"/>
      <c r="C38" s="1340"/>
      <c r="D38" s="1340"/>
      <c r="E38" s="1340"/>
      <c r="F38" s="1340"/>
      <c r="G38" s="1341"/>
    </row>
    <row r="39" spans="1:7" x14ac:dyDescent="0.25">
      <c r="B39" s="48" t="s">
        <v>991</v>
      </c>
    </row>
  </sheetData>
  <mergeCells count="10">
    <mergeCell ref="A37:G38"/>
    <mergeCell ref="D8:D9"/>
    <mergeCell ref="E8:E9"/>
    <mergeCell ref="F8:F9"/>
    <mergeCell ref="B4:D4"/>
    <mergeCell ref="A8:A9"/>
    <mergeCell ref="B8:B9"/>
    <mergeCell ref="C8:C9"/>
    <mergeCell ref="G8:G9"/>
    <mergeCell ref="B2:G2"/>
  </mergeCells>
  <pageMargins left="0.74803149606299213" right="0.74803149606299213" top="0.98425196850393704" bottom="0.98425196850393704" header="0.51181102362204722" footer="0.51181102362204722"/>
  <pageSetup paperSize="9" scale="50" orientation="portrait" horizontalDpi="4294967292" r:id="rId1"/>
  <headerFooter alignWithMargins="0">
    <oddHeader>&amp;C&amp;A</oddHeader>
    <oddFooter>&amp;L&amp;F&amp;C&amp;P/&amp;P&amp;R&amp;D&amp;T</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I38"/>
  <sheetViews>
    <sheetView view="pageBreakPreview" zoomScale="70" zoomScaleSheetLayoutView="70" workbookViewId="0">
      <selection activeCell="B41" sqref="B41"/>
    </sheetView>
  </sheetViews>
  <sheetFormatPr defaultColWidth="9.33203125" defaultRowHeight="18" x14ac:dyDescent="0.25"/>
  <cols>
    <col min="1" max="1" width="9.33203125" style="48"/>
    <col min="2" max="2" width="56.83203125" style="48" customWidth="1"/>
    <col min="3" max="3" width="13.83203125" style="48" customWidth="1"/>
    <col min="4" max="4" width="17.83203125" style="48" customWidth="1"/>
    <col min="5" max="5" width="17.6640625" style="48" customWidth="1"/>
    <col min="6" max="6" width="17.83203125" style="48" customWidth="1"/>
    <col min="7" max="8" width="17.5" style="48" customWidth="1"/>
    <col min="9" max="9" width="22.33203125" style="113" customWidth="1"/>
    <col min="10" max="16384" width="9.33203125" style="48"/>
  </cols>
  <sheetData>
    <row r="1" spans="1:9" x14ac:dyDescent="0.25">
      <c r="I1" s="41"/>
    </row>
    <row r="2" spans="1:9" ht="15.75" customHeight="1" x14ac:dyDescent="0.25">
      <c r="B2" s="1345"/>
      <c r="C2" s="1305"/>
      <c r="D2" s="1305"/>
      <c r="E2" s="1305"/>
      <c r="F2" s="1305"/>
      <c r="G2" s="37"/>
      <c r="H2" s="37"/>
      <c r="I2" s="41"/>
    </row>
    <row r="3" spans="1:9" x14ac:dyDescent="0.25">
      <c r="B3" s="1346" t="s">
        <v>1200</v>
      </c>
      <c r="C3" s="1346"/>
      <c r="D3" s="1346"/>
      <c r="E3" s="1346"/>
      <c r="F3" s="41"/>
      <c r="G3" s="41"/>
      <c r="H3" s="41"/>
      <c r="I3" s="41"/>
    </row>
    <row r="4" spans="1:9" x14ac:dyDescent="0.25">
      <c r="B4" s="916"/>
      <c r="C4" s="916"/>
      <c r="D4" s="916"/>
      <c r="E4" s="916"/>
      <c r="F4" s="41"/>
      <c r="G4" s="41"/>
      <c r="H4" s="41"/>
      <c r="I4" s="41"/>
    </row>
    <row r="5" spans="1:9" x14ac:dyDescent="0.25">
      <c r="B5" s="1289" t="s">
        <v>589</v>
      </c>
      <c r="C5" s="1289"/>
      <c r="D5" s="1289"/>
      <c r="E5" s="37"/>
      <c r="F5" s="37"/>
      <c r="G5" s="37"/>
      <c r="H5" s="37"/>
      <c r="I5" s="41"/>
    </row>
    <row r="6" spans="1:9" x14ac:dyDescent="0.25">
      <c r="I6" s="41"/>
    </row>
    <row r="7" spans="1:9" ht="18.75" thickBot="1" x14ac:dyDescent="0.3">
      <c r="B7" s="83"/>
      <c r="I7" s="48"/>
    </row>
    <row r="8" spans="1:9" ht="18.75" thickBot="1" x14ac:dyDescent="0.3">
      <c r="A8" s="1140" t="s">
        <v>31</v>
      </c>
      <c r="B8" s="1138" t="s">
        <v>32</v>
      </c>
      <c r="C8" s="1138" t="s">
        <v>45</v>
      </c>
      <c r="D8" s="1283" t="s">
        <v>793</v>
      </c>
      <c r="E8" s="809" t="s">
        <v>794</v>
      </c>
      <c r="F8" s="809" t="s">
        <v>795</v>
      </c>
      <c r="G8" s="809" t="s">
        <v>796</v>
      </c>
      <c r="H8" s="808" t="s">
        <v>797</v>
      </c>
      <c r="I8" s="1153" t="s">
        <v>33</v>
      </c>
    </row>
    <row r="9" spans="1:9" x14ac:dyDescent="0.25">
      <c r="A9" s="1141"/>
      <c r="B9" s="1139"/>
      <c r="C9" s="1139"/>
      <c r="D9" s="1136"/>
      <c r="E9" s="809"/>
      <c r="F9" s="809"/>
      <c r="G9" s="809"/>
      <c r="H9" s="808"/>
      <c r="I9" s="1154"/>
    </row>
    <row r="10" spans="1:9" ht="24.95" customHeight="1" thickBot="1" x14ac:dyDescent="0.3">
      <c r="A10" s="780">
        <v>1</v>
      </c>
      <c r="B10" s="780">
        <v>2</v>
      </c>
      <c r="C10" s="780">
        <v>3</v>
      </c>
      <c r="D10" s="780">
        <v>4</v>
      </c>
      <c r="E10" s="780">
        <v>5</v>
      </c>
      <c r="F10" s="780">
        <v>6</v>
      </c>
      <c r="G10" s="780">
        <v>7</v>
      </c>
      <c r="H10" s="780">
        <v>8</v>
      </c>
      <c r="I10" s="780">
        <v>9</v>
      </c>
    </row>
    <row r="11" spans="1:9" ht="24.95" customHeight="1" x14ac:dyDescent="0.3">
      <c r="A11" s="763" t="s">
        <v>602</v>
      </c>
      <c r="B11" s="764" t="s">
        <v>1199</v>
      </c>
      <c r="C11" s="491"/>
      <c r="D11" s="491"/>
      <c r="E11" s="491"/>
      <c r="F11" s="611"/>
      <c r="G11" s="611"/>
      <c r="H11" s="611"/>
      <c r="I11" s="492"/>
    </row>
    <row r="12" spans="1:9" ht="24.95" customHeight="1" x14ac:dyDescent="0.25">
      <c r="A12" s="770"/>
      <c r="B12" s="765" t="s">
        <v>590</v>
      </c>
      <c r="C12" s="770"/>
      <c r="D12" s="275"/>
      <c r="E12" s="275"/>
      <c r="F12" s="612"/>
      <c r="G12" s="612"/>
      <c r="H12" s="612"/>
      <c r="I12" s="276"/>
    </row>
    <row r="13" spans="1:9" ht="24.95" customHeight="1" x14ac:dyDescent="0.25">
      <c r="A13" s="770"/>
      <c r="B13" s="765" t="s">
        <v>591</v>
      </c>
      <c r="C13" s="770"/>
      <c r="D13" s="275"/>
      <c r="E13" s="275"/>
      <c r="F13" s="612"/>
      <c r="G13" s="612"/>
      <c r="H13" s="612"/>
      <c r="I13" s="276"/>
    </row>
    <row r="14" spans="1:9" ht="24" customHeight="1" x14ac:dyDescent="0.25">
      <c r="A14" s="770"/>
      <c r="B14" s="765" t="s">
        <v>603</v>
      </c>
      <c r="C14" s="770"/>
      <c r="D14" s="275"/>
      <c r="E14" s="275"/>
      <c r="F14" s="612"/>
      <c r="G14" s="612"/>
      <c r="H14" s="612"/>
      <c r="I14" s="276"/>
    </row>
    <row r="15" spans="1:9" ht="24.95" customHeight="1" x14ac:dyDescent="0.25">
      <c r="A15" s="771"/>
      <c r="B15" s="767" t="s">
        <v>740</v>
      </c>
      <c r="C15" s="771"/>
      <c r="D15" s="275"/>
      <c r="E15" s="275"/>
      <c r="F15" s="612"/>
      <c r="G15" s="612"/>
      <c r="H15" s="612"/>
      <c r="I15" s="276"/>
    </row>
    <row r="16" spans="1:9" ht="24.95" customHeight="1" x14ac:dyDescent="0.3">
      <c r="A16" s="770" t="s">
        <v>1129</v>
      </c>
      <c r="B16" s="764" t="s">
        <v>1130</v>
      </c>
      <c r="C16" s="770"/>
      <c r="D16" s="275"/>
      <c r="E16" s="275"/>
      <c r="F16" s="612"/>
      <c r="G16" s="612"/>
      <c r="H16" s="612"/>
      <c r="I16" s="276"/>
    </row>
    <row r="17" spans="1:9" ht="24.95" customHeight="1" x14ac:dyDescent="0.25">
      <c r="A17" s="770"/>
      <c r="B17" s="765" t="s">
        <v>604</v>
      </c>
      <c r="C17" s="770"/>
      <c r="D17" s="275"/>
      <c r="E17" s="275"/>
      <c r="F17" s="612"/>
      <c r="G17" s="612"/>
      <c r="H17" s="612"/>
      <c r="I17" s="276"/>
    </row>
    <row r="18" spans="1:9" ht="24.95" customHeight="1" x14ac:dyDescent="0.25">
      <c r="A18" s="770"/>
      <c r="B18" s="765" t="s">
        <v>605</v>
      </c>
      <c r="C18" s="770"/>
      <c r="D18" s="275"/>
      <c r="E18" s="275"/>
      <c r="F18" s="612"/>
      <c r="G18" s="612"/>
      <c r="H18" s="612"/>
      <c r="I18" s="276"/>
    </row>
    <row r="19" spans="1:9" ht="24.95" customHeight="1" x14ac:dyDescent="0.25">
      <c r="A19" s="770"/>
      <c r="B19" s="765" t="s">
        <v>606</v>
      </c>
      <c r="C19" s="770"/>
      <c r="D19" s="275"/>
      <c r="E19" s="275"/>
      <c r="F19" s="612"/>
      <c r="G19" s="612"/>
      <c r="H19" s="612"/>
      <c r="I19" s="276"/>
    </row>
    <row r="20" spans="1:9" ht="24.95" customHeight="1" x14ac:dyDescent="0.25">
      <c r="A20" s="770"/>
      <c r="B20" s="765" t="s">
        <v>592</v>
      </c>
      <c r="C20" s="770"/>
      <c r="D20" s="275"/>
      <c r="E20" s="275"/>
      <c r="F20" s="612"/>
      <c r="G20" s="612"/>
      <c r="H20" s="612"/>
      <c r="I20" s="276"/>
    </row>
    <row r="21" spans="1:9" ht="24.95" customHeight="1" x14ac:dyDescent="0.25">
      <c r="A21" s="770"/>
      <c r="B21" s="765" t="s">
        <v>593</v>
      </c>
      <c r="C21" s="770"/>
      <c r="D21" s="275"/>
      <c r="E21" s="275"/>
      <c r="F21" s="612"/>
      <c r="G21" s="612"/>
      <c r="H21" s="612"/>
      <c r="I21" s="276"/>
    </row>
    <row r="22" spans="1:9" ht="24.95" customHeight="1" x14ac:dyDescent="0.25">
      <c r="A22" s="770"/>
      <c r="B22" s="765" t="s">
        <v>594</v>
      </c>
      <c r="C22" s="770"/>
      <c r="D22" s="275"/>
      <c r="E22" s="275"/>
      <c r="F22" s="612"/>
      <c r="G22" s="612"/>
      <c r="H22" s="612"/>
      <c r="I22" s="276"/>
    </row>
    <row r="23" spans="1:9" ht="24.95" customHeight="1" x14ac:dyDescent="0.25">
      <c r="A23" s="770"/>
      <c r="B23" s="765" t="s">
        <v>595</v>
      </c>
      <c r="C23" s="770"/>
      <c r="D23" s="275"/>
      <c r="E23" s="275"/>
      <c r="F23" s="612"/>
      <c r="G23" s="612"/>
      <c r="H23" s="612"/>
      <c r="I23" s="276"/>
    </row>
    <row r="24" spans="1:9" ht="24.95" customHeight="1" x14ac:dyDescent="0.25">
      <c r="A24" s="770"/>
      <c r="B24" s="765" t="s">
        <v>596</v>
      </c>
      <c r="C24" s="770"/>
      <c r="D24" s="275"/>
      <c r="E24" s="275"/>
      <c r="F24" s="612"/>
      <c r="G24" s="612"/>
      <c r="H24" s="612"/>
      <c r="I24" s="276"/>
    </row>
    <row r="25" spans="1:9" ht="24.95" customHeight="1" x14ac:dyDescent="0.25">
      <c r="A25" s="770"/>
      <c r="B25" s="765" t="s">
        <v>597</v>
      </c>
      <c r="C25" s="770"/>
      <c r="D25" s="275"/>
      <c r="E25" s="275"/>
      <c r="F25" s="612"/>
      <c r="G25" s="612"/>
      <c r="H25" s="612"/>
      <c r="I25" s="276"/>
    </row>
    <row r="26" spans="1:9" ht="24.95" customHeight="1" x14ac:dyDescent="0.25">
      <c r="A26" s="770"/>
      <c r="B26" s="765" t="s">
        <v>598</v>
      </c>
      <c r="C26" s="770"/>
      <c r="D26" s="275"/>
      <c r="E26" s="275"/>
      <c r="F26" s="612"/>
      <c r="G26" s="612"/>
      <c r="H26" s="612"/>
      <c r="I26" s="276"/>
    </row>
    <row r="27" spans="1:9" ht="31.5" customHeight="1" x14ac:dyDescent="0.25">
      <c r="A27" s="770"/>
      <c r="B27" s="765" t="s">
        <v>1131</v>
      </c>
      <c r="C27" s="770"/>
      <c r="D27" s="275"/>
      <c r="E27" s="275"/>
      <c r="F27" s="612"/>
      <c r="G27" s="612"/>
      <c r="H27" s="612"/>
      <c r="I27" s="276"/>
    </row>
    <row r="28" spans="1:9" ht="24.95" customHeight="1" x14ac:dyDescent="0.25">
      <c r="A28" s="770"/>
      <c r="B28" s="765" t="s">
        <v>599</v>
      </c>
      <c r="C28" s="770"/>
      <c r="D28" s="275"/>
      <c r="E28" s="275"/>
      <c r="F28" s="612"/>
      <c r="G28" s="612"/>
      <c r="H28" s="612"/>
      <c r="I28" s="276"/>
    </row>
    <row r="29" spans="1:9" ht="24.95" customHeight="1" x14ac:dyDescent="0.25">
      <c r="A29" s="770"/>
      <c r="B29" s="767" t="s">
        <v>600</v>
      </c>
      <c r="C29" s="770"/>
      <c r="D29" s="275"/>
      <c r="E29" s="275"/>
      <c r="F29" s="612"/>
      <c r="G29" s="612"/>
      <c r="H29" s="612"/>
      <c r="I29" s="276"/>
    </row>
    <row r="30" spans="1:9" ht="24.95" customHeight="1" x14ac:dyDescent="0.25">
      <c r="A30" s="770"/>
      <c r="B30" s="765" t="s">
        <v>601</v>
      </c>
      <c r="C30" s="770"/>
      <c r="D30" s="275"/>
      <c r="E30" s="275"/>
      <c r="F30" s="612"/>
      <c r="G30" s="612"/>
      <c r="H30" s="612"/>
      <c r="I30" s="276"/>
    </row>
    <row r="31" spans="1:9" ht="24.95" customHeight="1" x14ac:dyDescent="0.3">
      <c r="A31" s="770" t="s">
        <v>1132</v>
      </c>
      <c r="B31" s="764" t="s">
        <v>1144</v>
      </c>
      <c r="C31" s="770"/>
      <c r="D31" s="275"/>
      <c r="E31" s="275"/>
      <c r="F31" s="612"/>
      <c r="G31" s="612"/>
      <c r="H31" s="612"/>
      <c r="I31" s="276"/>
    </row>
    <row r="32" spans="1:9" ht="24.95" customHeight="1" x14ac:dyDescent="0.3">
      <c r="A32" s="770" t="s">
        <v>1134</v>
      </c>
      <c r="B32" s="764" t="s">
        <v>1135</v>
      </c>
      <c r="C32" s="770"/>
      <c r="D32" s="275"/>
      <c r="E32" s="275"/>
      <c r="F32" s="612"/>
      <c r="G32" s="612"/>
      <c r="H32" s="612"/>
      <c r="I32" s="276"/>
    </row>
    <row r="33" spans="1:9" ht="24.95" customHeight="1" x14ac:dyDescent="0.3">
      <c r="A33" s="770" t="s">
        <v>671</v>
      </c>
      <c r="B33" s="768" t="s">
        <v>1136</v>
      </c>
      <c r="C33" s="770"/>
      <c r="D33" s="761"/>
      <c r="E33" s="761"/>
      <c r="F33" s="787"/>
      <c r="G33" s="787"/>
      <c r="H33" s="787"/>
      <c r="I33" s="762"/>
    </row>
    <row r="34" spans="1:9" ht="24.95" customHeight="1" x14ac:dyDescent="0.3">
      <c r="A34" s="770" t="s">
        <v>656</v>
      </c>
      <c r="B34" s="764" t="s">
        <v>1137</v>
      </c>
      <c r="C34" s="770"/>
      <c r="D34" s="84"/>
      <c r="E34" s="84"/>
      <c r="F34" s="84"/>
      <c r="G34" s="84"/>
      <c r="H34" s="84"/>
      <c r="I34" s="84"/>
    </row>
    <row r="35" spans="1:9" ht="33" x14ac:dyDescent="0.25">
      <c r="A35" s="770" t="s">
        <v>657</v>
      </c>
      <c r="B35" s="769" t="s">
        <v>1138</v>
      </c>
      <c r="C35" s="770"/>
      <c r="D35" s="84"/>
      <c r="E35" s="84"/>
      <c r="F35" s="84"/>
      <c r="G35" s="84"/>
      <c r="H35" s="84"/>
      <c r="I35" s="84"/>
    </row>
    <row r="36" spans="1:9" ht="31.15" customHeight="1" x14ac:dyDescent="0.3">
      <c r="A36" s="770" t="s">
        <v>658</v>
      </c>
      <c r="B36" s="764" t="s">
        <v>1139</v>
      </c>
      <c r="C36" s="84"/>
      <c r="D36" s="84"/>
      <c r="E36" s="84"/>
      <c r="F36" s="84"/>
      <c r="G36" s="84"/>
      <c r="H36" s="84"/>
      <c r="I36" s="84"/>
    </row>
    <row r="37" spans="1:9" ht="19.149999999999999" customHeight="1" x14ac:dyDescent="0.25">
      <c r="A37" s="1342" t="s">
        <v>992</v>
      </c>
      <c r="B37" s="1342"/>
      <c r="C37" s="1342"/>
      <c r="D37" s="1342"/>
      <c r="E37" s="1342"/>
      <c r="F37" s="1342"/>
      <c r="G37" s="1342"/>
      <c r="H37" s="1342"/>
      <c r="I37" s="1343"/>
    </row>
    <row r="38" spans="1:9" ht="31.15" customHeight="1" x14ac:dyDescent="0.25">
      <c r="A38" s="1329"/>
      <c r="B38" s="1329"/>
      <c r="C38" s="1329"/>
      <c r="D38" s="1329"/>
      <c r="E38" s="1329"/>
      <c r="F38" s="1329"/>
      <c r="G38" s="1329"/>
      <c r="H38" s="1329"/>
      <c r="I38" s="1344"/>
    </row>
  </sheetData>
  <mergeCells count="9">
    <mergeCell ref="A37:I38"/>
    <mergeCell ref="B2:F2"/>
    <mergeCell ref="B5:D5"/>
    <mergeCell ref="A8:A9"/>
    <mergeCell ref="B8:B9"/>
    <mergeCell ref="C8:C9"/>
    <mergeCell ref="D8:D9"/>
    <mergeCell ref="I8:I9"/>
    <mergeCell ref="B3:E3"/>
  </mergeCells>
  <pageMargins left="0.74803149606299213" right="0.74803149606299213" top="0.98425196850393704" bottom="0.98425196850393704" header="0.51181102362204722" footer="0.51181102362204722"/>
  <pageSetup paperSize="9" scale="50" orientation="portrait" horizontalDpi="4294967292" r:id="rId1"/>
  <headerFooter alignWithMargins="0">
    <oddHeader>&amp;C&amp;A</oddHeader>
    <oddFooter>&amp;L&amp;F&amp;C&amp;P/&amp;P&amp;R&amp;D&amp;T</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I44"/>
  <sheetViews>
    <sheetView topLeftCell="B32" zoomScaleSheetLayoutView="70" workbookViewId="0">
      <selection activeCell="B44" sqref="B44"/>
    </sheetView>
  </sheetViews>
  <sheetFormatPr defaultColWidth="9.33203125" defaultRowHeight="18" x14ac:dyDescent="0.25"/>
  <cols>
    <col min="1" max="1" width="9.33203125" style="48"/>
    <col min="2" max="2" width="71.1640625" style="48" customWidth="1"/>
    <col min="3" max="5" width="13.83203125" style="48" customWidth="1"/>
    <col min="6" max="8" width="20.83203125" style="48" customWidth="1"/>
    <col min="9" max="9" width="20.83203125" style="113" customWidth="1"/>
    <col min="10" max="16384" width="9.33203125" style="48"/>
  </cols>
  <sheetData>
    <row r="1" spans="1:9" x14ac:dyDescent="0.25">
      <c r="I1" s="41"/>
    </row>
    <row r="2" spans="1:9" x14ac:dyDescent="0.25">
      <c r="G2" s="41"/>
      <c r="H2" s="41"/>
      <c r="I2" s="41"/>
    </row>
    <row r="3" spans="1:9" x14ac:dyDescent="0.25">
      <c r="B3" s="1289" t="s">
        <v>1145</v>
      </c>
      <c r="C3" s="1289"/>
      <c r="D3" s="1289"/>
      <c r="E3" s="1289"/>
      <c r="F3" s="1289"/>
      <c r="G3" s="37"/>
      <c r="H3" s="37"/>
      <c r="I3" s="41"/>
    </row>
    <row r="4" spans="1:9" x14ac:dyDescent="0.25">
      <c r="I4" s="41"/>
    </row>
    <row r="5" spans="1:9" ht="18.75" thickBot="1" x14ac:dyDescent="0.3">
      <c r="B5" s="83"/>
      <c r="I5" s="48"/>
    </row>
    <row r="6" spans="1:9" ht="31.15" customHeight="1" x14ac:dyDescent="0.25">
      <c r="A6" s="1140" t="s">
        <v>31</v>
      </c>
      <c r="B6" s="1138" t="s">
        <v>32</v>
      </c>
      <c r="C6" s="1138" t="s">
        <v>45</v>
      </c>
      <c r="D6" s="1350" t="s">
        <v>792</v>
      </c>
      <c r="E6" s="809" t="s">
        <v>794</v>
      </c>
      <c r="F6" s="809" t="s">
        <v>795</v>
      </c>
      <c r="G6" s="809" t="s">
        <v>796</v>
      </c>
      <c r="H6" s="808" t="s">
        <v>797</v>
      </c>
      <c r="I6" s="1153" t="s">
        <v>33</v>
      </c>
    </row>
    <row r="7" spans="1:9" x14ac:dyDescent="0.25">
      <c r="A7" s="1141"/>
      <c r="B7" s="1139"/>
      <c r="C7" s="1139"/>
      <c r="D7" s="1136"/>
      <c r="E7" s="810"/>
      <c r="F7" s="810"/>
      <c r="G7" s="810"/>
      <c r="H7" s="822"/>
      <c r="I7" s="1154"/>
    </row>
    <row r="8" spans="1:9" ht="40.15" customHeight="1" thickBot="1" x14ac:dyDescent="0.3">
      <c r="A8" s="811">
        <v>1</v>
      </c>
      <c r="B8" s="811">
        <v>2</v>
      </c>
      <c r="C8" s="811">
        <v>3</v>
      </c>
      <c r="D8" s="811">
        <v>4</v>
      </c>
      <c r="E8" s="811">
        <v>5</v>
      </c>
      <c r="F8" s="811">
        <v>6</v>
      </c>
      <c r="G8" s="811">
        <v>7</v>
      </c>
      <c r="H8" s="811">
        <v>8</v>
      </c>
      <c r="I8" s="811">
        <v>9</v>
      </c>
    </row>
    <row r="9" spans="1:9" ht="24.95" customHeight="1" x14ac:dyDescent="0.3">
      <c r="A9" s="770"/>
      <c r="B9" s="798"/>
      <c r="C9" s="770"/>
      <c r="D9" s="813"/>
      <c r="E9" s="813"/>
      <c r="F9" s="491"/>
      <c r="G9" s="491"/>
      <c r="H9" s="611"/>
      <c r="I9" s="492"/>
    </row>
    <row r="10" spans="1:9" ht="24.95" customHeight="1" x14ac:dyDescent="0.25">
      <c r="A10" s="799" t="s">
        <v>338</v>
      </c>
      <c r="B10" s="800" t="s">
        <v>758</v>
      </c>
      <c r="C10" s="770"/>
      <c r="D10" s="770"/>
      <c r="E10" s="770"/>
      <c r="F10" s="275"/>
      <c r="G10" s="275"/>
      <c r="H10" s="612"/>
      <c r="I10" s="276"/>
    </row>
    <row r="11" spans="1:9" ht="24.95" customHeight="1" x14ac:dyDescent="0.25">
      <c r="A11" s="799">
        <v>1</v>
      </c>
      <c r="B11" s="800" t="s">
        <v>759</v>
      </c>
      <c r="C11" s="770"/>
      <c r="D11" s="770"/>
      <c r="E11" s="770"/>
      <c r="F11" s="275"/>
      <c r="G11" s="275"/>
      <c r="H11" s="612"/>
      <c r="I11" s="276"/>
    </row>
    <row r="12" spans="1:9" ht="24" customHeight="1" x14ac:dyDescent="0.25">
      <c r="A12" s="801"/>
      <c r="B12" s="802" t="s">
        <v>760</v>
      </c>
      <c r="C12" s="770"/>
      <c r="D12" s="770"/>
      <c r="E12" s="770"/>
      <c r="F12" s="275"/>
      <c r="G12" s="275"/>
      <c r="H12" s="612"/>
      <c r="I12" s="276"/>
    </row>
    <row r="13" spans="1:9" ht="24.95" customHeight="1" x14ac:dyDescent="0.25">
      <c r="A13" s="801"/>
      <c r="B13" s="802" t="s">
        <v>761</v>
      </c>
      <c r="C13" s="770"/>
      <c r="D13" s="770"/>
      <c r="E13" s="770"/>
      <c r="F13" s="275"/>
      <c r="G13" s="275"/>
      <c r="H13" s="612"/>
      <c r="I13" s="276"/>
    </row>
    <row r="14" spans="1:9" ht="24.95" customHeight="1" x14ac:dyDescent="0.25">
      <c r="A14" s="799">
        <v>2</v>
      </c>
      <c r="B14" s="800" t="s">
        <v>762</v>
      </c>
      <c r="C14" s="770"/>
      <c r="D14" s="770"/>
      <c r="E14" s="770"/>
      <c r="F14" s="275"/>
      <c r="G14" s="275"/>
      <c r="H14" s="612"/>
      <c r="I14" s="276"/>
    </row>
    <row r="15" spans="1:9" ht="24.95" customHeight="1" x14ac:dyDescent="0.25">
      <c r="A15" s="799">
        <v>3</v>
      </c>
      <c r="B15" s="800" t="s">
        <v>763</v>
      </c>
      <c r="C15" s="770"/>
      <c r="D15" s="770"/>
      <c r="E15" s="770"/>
      <c r="F15" s="275"/>
      <c r="G15" s="275"/>
      <c r="H15" s="612"/>
      <c r="I15" s="276"/>
    </row>
    <row r="16" spans="1:9" ht="24.95" customHeight="1" x14ac:dyDescent="0.25">
      <c r="A16" s="801"/>
      <c r="B16" s="802" t="s">
        <v>764</v>
      </c>
      <c r="C16" s="770"/>
      <c r="D16" s="770"/>
      <c r="E16" s="770"/>
      <c r="F16" s="275"/>
      <c r="G16" s="275"/>
      <c r="H16" s="612"/>
      <c r="I16" s="276"/>
    </row>
    <row r="17" spans="1:9" ht="24.95" customHeight="1" x14ac:dyDescent="0.25">
      <c r="A17" s="801"/>
      <c r="B17" s="802" t="s">
        <v>765</v>
      </c>
      <c r="C17" s="770"/>
      <c r="D17" s="770"/>
      <c r="E17" s="770"/>
      <c r="F17" s="275"/>
      <c r="G17" s="275"/>
      <c r="H17" s="612"/>
      <c r="I17" s="276"/>
    </row>
    <row r="18" spans="1:9" ht="24.95" customHeight="1" x14ac:dyDescent="0.25">
      <c r="A18" s="801"/>
      <c r="B18" s="802" t="s">
        <v>766</v>
      </c>
      <c r="C18" s="770"/>
      <c r="D18" s="770"/>
      <c r="E18" s="770"/>
      <c r="F18" s="275"/>
      <c r="G18" s="275"/>
      <c r="H18" s="612"/>
      <c r="I18" s="276"/>
    </row>
    <row r="19" spans="1:9" ht="28.9" customHeight="1" x14ac:dyDescent="0.25">
      <c r="A19" s="799">
        <v>4</v>
      </c>
      <c r="B19" s="800" t="s">
        <v>767</v>
      </c>
      <c r="C19" s="770"/>
      <c r="D19" s="770"/>
      <c r="E19" s="770"/>
      <c r="F19" s="275"/>
      <c r="G19" s="275"/>
      <c r="H19" s="612"/>
      <c r="I19" s="276"/>
    </row>
    <row r="20" spans="1:9" ht="24.95" customHeight="1" x14ac:dyDescent="0.25">
      <c r="A20" s="801"/>
      <c r="B20" s="802" t="s">
        <v>768</v>
      </c>
      <c r="C20" s="770"/>
      <c r="D20" s="770"/>
      <c r="E20" s="770"/>
      <c r="F20" s="275"/>
      <c r="G20" s="275"/>
      <c r="H20" s="612"/>
      <c r="I20" s="276"/>
    </row>
    <row r="21" spans="1:9" ht="24.95" customHeight="1" x14ac:dyDescent="0.25">
      <c r="A21" s="801"/>
      <c r="B21" s="802" t="s">
        <v>769</v>
      </c>
      <c r="C21" s="770"/>
      <c r="D21" s="770"/>
      <c r="E21" s="770"/>
      <c r="F21" s="275"/>
      <c r="G21" s="275"/>
      <c r="H21" s="612"/>
      <c r="I21" s="276"/>
    </row>
    <row r="22" spans="1:9" ht="24.95" customHeight="1" x14ac:dyDescent="0.25">
      <c r="A22" s="801"/>
      <c r="B22" s="802" t="s">
        <v>770</v>
      </c>
      <c r="C22" s="770"/>
      <c r="D22" s="770"/>
      <c r="E22" s="770"/>
      <c r="F22" s="275"/>
      <c r="G22" s="275"/>
      <c r="H22" s="612"/>
      <c r="I22" s="276"/>
    </row>
    <row r="23" spans="1:9" ht="24.95" customHeight="1" x14ac:dyDescent="0.25">
      <c r="A23" s="801"/>
      <c r="B23" s="802" t="s">
        <v>771</v>
      </c>
      <c r="C23" s="770"/>
      <c r="D23" s="770"/>
      <c r="E23" s="770"/>
      <c r="F23" s="275"/>
      <c r="G23" s="275"/>
      <c r="H23" s="612"/>
      <c r="I23" s="276"/>
    </row>
    <row r="24" spans="1:9" ht="24.95" customHeight="1" x14ac:dyDescent="0.25">
      <c r="A24" s="799"/>
      <c r="B24" s="800" t="s">
        <v>772</v>
      </c>
      <c r="C24" s="770"/>
      <c r="D24" s="770"/>
      <c r="E24" s="770"/>
      <c r="F24" s="275"/>
      <c r="G24" s="275"/>
      <c r="H24" s="612"/>
      <c r="I24" s="276"/>
    </row>
    <row r="25" spans="1:9" ht="24.95" customHeight="1" x14ac:dyDescent="0.25">
      <c r="A25" s="799" t="s">
        <v>56</v>
      </c>
      <c r="B25" s="800" t="s">
        <v>773</v>
      </c>
      <c r="C25" s="770"/>
      <c r="D25" s="770"/>
      <c r="E25" s="770"/>
      <c r="F25" s="275"/>
      <c r="G25" s="275"/>
      <c r="H25" s="612"/>
      <c r="I25" s="276"/>
    </row>
    <row r="26" spans="1:9" ht="24.95" customHeight="1" x14ac:dyDescent="0.25">
      <c r="A26" s="799">
        <v>1</v>
      </c>
      <c r="B26" s="800" t="s">
        <v>774</v>
      </c>
      <c r="C26" s="770"/>
      <c r="D26" s="770"/>
      <c r="E26" s="770"/>
      <c r="F26" s="275"/>
      <c r="G26" s="275"/>
      <c r="H26" s="612"/>
      <c r="I26" s="276"/>
    </row>
    <row r="27" spans="1:9" ht="24.95" customHeight="1" x14ac:dyDescent="0.25">
      <c r="A27" s="799"/>
      <c r="B27" s="803" t="s">
        <v>775</v>
      </c>
      <c r="C27" s="770"/>
      <c r="D27" s="770"/>
      <c r="E27" s="770"/>
      <c r="F27" s="275"/>
      <c r="G27" s="275"/>
      <c r="H27" s="612"/>
      <c r="I27" s="276"/>
    </row>
    <row r="28" spans="1:9" ht="24.95" customHeight="1" x14ac:dyDescent="0.25">
      <c r="A28" s="801"/>
      <c r="B28" s="804" t="s">
        <v>776</v>
      </c>
      <c r="C28" s="770"/>
      <c r="D28" s="770"/>
      <c r="E28" s="770"/>
      <c r="F28" s="275"/>
      <c r="G28" s="275"/>
      <c r="H28" s="612"/>
      <c r="I28" s="276"/>
    </row>
    <row r="29" spans="1:9" ht="24.95" customHeight="1" x14ac:dyDescent="0.25">
      <c r="A29" s="801"/>
      <c r="B29" s="804" t="s">
        <v>777</v>
      </c>
      <c r="C29" s="770"/>
      <c r="D29" s="770"/>
      <c r="E29" s="770"/>
      <c r="F29" s="275"/>
      <c r="G29" s="275"/>
      <c r="H29" s="612"/>
      <c r="I29" s="276"/>
    </row>
    <row r="30" spans="1:9" ht="24.95" customHeight="1" x14ac:dyDescent="0.25">
      <c r="A30" s="801"/>
      <c r="B30" s="804" t="s">
        <v>778</v>
      </c>
      <c r="C30" s="770"/>
      <c r="D30" s="770"/>
      <c r="E30" s="770"/>
      <c r="F30" s="275"/>
      <c r="G30" s="275"/>
      <c r="H30" s="612"/>
      <c r="I30" s="276"/>
    </row>
    <row r="31" spans="1:9" ht="24.95" customHeight="1" x14ac:dyDescent="0.25">
      <c r="A31" s="801"/>
      <c r="B31" s="805" t="s">
        <v>779</v>
      </c>
      <c r="C31" s="770"/>
      <c r="D31" s="770"/>
      <c r="E31" s="770"/>
      <c r="F31" s="275"/>
      <c r="G31" s="275"/>
      <c r="H31" s="612"/>
      <c r="I31" s="276"/>
    </row>
    <row r="32" spans="1:9" ht="24.95" customHeight="1" x14ac:dyDescent="0.25">
      <c r="A32" s="801"/>
      <c r="B32" s="805" t="s">
        <v>780</v>
      </c>
      <c r="C32" s="770"/>
      <c r="D32" s="770"/>
      <c r="E32" s="770"/>
      <c r="F32" s="275"/>
      <c r="G32" s="275"/>
      <c r="H32" s="612"/>
      <c r="I32" s="276"/>
    </row>
    <row r="33" spans="1:9" ht="24.95" customHeight="1" x14ac:dyDescent="0.25">
      <c r="A33" s="801"/>
      <c r="B33" s="805" t="s">
        <v>781</v>
      </c>
      <c r="C33" s="770"/>
      <c r="D33" s="812"/>
      <c r="E33" s="812"/>
      <c r="F33" s="761"/>
      <c r="G33" s="761"/>
      <c r="H33" s="787"/>
      <c r="I33" s="762"/>
    </row>
    <row r="34" spans="1:9" ht="24.95" customHeight="1" x14ac:dyDescent="0.25">
      <c r="A34" s="799">
        <v>2</v>
      </c>
      <c r="B34" s="806" t="s">
        <v>782</v>
      </c>
      <c r="C34" s="770"/>
      <c r="D34" s="770"/>
      <c r="E34" s="770"/>
      <c r="F34" s="84"/>
      <c r="G34" s="84"/>
      <c r="H34" s="84"/>
      <c r="I34" s="84"/>
    </row>
    <row r="35" spans="1:9" ht="30" customHeight="1" x14ac:dyDescent="0.25">
      <c r="A35" s="801"/>
      <c r="B35" s="804" t="s">
        <v>783</v>
      </c>
      <c r="C35" s="770"/>
      <c r="D35" s="770"/>
      <c r="E35" s="770"/>
      <c r="F35" s="84"/>
      <c r="G35" s="84"/>
      <c r="H35" s="84"/>
      <c r="I35" s="84"/>
    </row>
    <row r="36" spans="1:9" ht="30" customHeight="1" x14ac:dyDescent="0.25">
      <c r="A36" s="801"/>
      <c r="B36" s="804" t="s">
        <v>784</v>
      </c>
      <c r="C36" s="770"/>
      <c r="D36" s="770"/>
      <c r="E36" s="770"/>
      <c r="F36" s="84"/>
      <c r="G36" s="84"/>
      <c r="H36" s="84"/>
      <c r="I36" s="84"/>
    </row>
    <row r="37" spans="1:9" ht="30" customHeight="1" x14ac:dyDescent="0.25">
      <c r="A37" s="801"/>
      <c r="B37" s="804" t="s">
        <v>785</v>
      </c>
      <c r="C37" s="770"/>
      <c r="D37" s="770"/>
      <c r="E37" s="770"/>
      <c r="F37" s="84"/>
      <c r="G37" s="84"/>
      <c r="H37" s="84"/>
      <c r="I37" s="84"/>
    </row>
    <row r="38" spans="1:9" ht="30" customHeight="1" x14ac:dyDescent="0.25">
      <c r="A38" s="801"/>
      <c r="B38" s="804" t="s">
        <v>786</v>
      </c>
      <c r="C38" s="770"/>
      <c r="D38" s="770"/>
      <c r="E38" s="770"/>
      <c r="F38" s="84"/>
      <c r="G38" s="84"/>
      <c r="H38" s="84"/>
      <c r="I38" s="84"/>
    </row>
    <row r="39" spans="1:9" ht="30" customHeight="1" x14ac:dyDescent="0.25">
      <c r="A39" s="801"/>
      <c r="B39" s="804" t="s">
        <v>787</v>
      </c>
      <c r="C39" s="770"/>
      <c r="D39" s="770"/>
      <c r="E39" s="770"/>
      <c r="F39" s="84"/>
      <c r="G39" s="84"/>
      <c r="H39" s="84"/>
      <c r="I39" s="84"/>
    </row>
    <row r="40" spans="1:9" ht="30" customHeight="1" x14ac:dyDescent="0.25">
      <c r="A40" s="801"/>
      <c r="B40" s="804" t="s">
        <v>788</v>
      </c>
      <c r="C40" s="770"/>
      <c r="D40" s="770"/>
      <c r="E40" s="770"/>
      <c r="F40" s="84"/>
      <c r="G40" s="84"/>
      <c r="H40" s="84"/>
      <c r="I40" s="84"/>
    </row>
    <row r="41" spans="1:9" ht="30" customHeight="1" x14ac:dyDescent="0.25">
      <c r="A41" s="799"/>
      <c r="B41" s="806" t="s">
        <v>789</v>
      </c>
      <c r="C41" s="770"/>
      <c r="D41" s="770"/>
      <c r="E41" s="770"/>
      <c r="F41" s="84"/>
      <c r="G41" s="84"/>
      <c r="H41" s="84"/>
      <c r="I41" s="84"/>
    </row>
    <row r="42" spans="1:9" ht="52.9" customHeight="1" x14ac:dyDescent="0.25">
      <c r="A42" s="807"/>
      <c r="B42" s="1347" t="s">
        <v>993</v>
      </c>
      <c r="C42" s="1348"/>
      <c r="D42" s="1348"/>
      <c r="E42" s="1348"/>
      <c r="F42" s="1348"/>
      <c r="G42" s="1348"/>
      <c r="H42" s="1348"/>
      <c r="I42" s="1349"/>
    </row>
    <row r="43" spans="1:9" x14ac:dyDescent="0.25">
      <c r="A43" s="814"/>
      <c r="B43" s="814"/>
      <c r="C43" s="815"/>
      <c r="D43" s="815"/>
      <c r="E43" s="815"/>
      <c r="F43" s="815"/>
      <c r="G43" s="815"/>
      <c r="H43" s="815"/>
      <c r="I43" s="816"/>
    </row>
    <row r="44" spans="1:9" x14ac:dyDescent="0.25">
      <c r="A44" s="111"/>
      <c r="B44" s="111"/>
      <c r="C44" s="111"/>
      <c r="D44" s="111"/>
      <c r="E44" s="111"/>
      <c r="F44" s="111"/>
      <c r="G44" s="111"/>
      <c r="H44" s="111"/>
      <c r="I44" s="817"/>
    </row>
  </sheetData>
  <mergeCells count="7">
    <mergeCell ref="B42:I42"/>
    <mergeCell ref="D6:D7"/>
    <mergeCell ref="B3:F3"/>
    <mergeCell ref="A6:A7"/>
    <mergeCell ref="B6:B7"/>
    <mergeCell ref="C6:C7"/>
    <mergeCell ref="I6:I7"/>
  </mergeCells>
  <pageMargins left="0.74803149606299213" right="0.74803149606299213" top="0.98425196850393704" bottom="0.98425196850393704" header="0.51181102362204722" footer="0.51181102362204722"/>
  <pageSetup paperSize="9" scale="41" orientation="portrait" r:id="rId1"/>
  <headerFooter alignWithMargins="0">
    <oddHeader>&amp;C&amp;A</oddHeader>
    <oddFooter>&amp;L&amp;F&amp;C&amp;P/&amp;P&amp;R&amp;D&amp;T</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H46"/>
  <sheetViews>
    <sheetView topLeftCell="A33" zoomScaleSheetLayoutView="70" workbookViewId="0">
      <selection activeCell="B44" sqref="B44:H44"/>
    </sheetView>
  </sheetViews>
  <sheetFormatPr defaultColWidth="9.33203125" defaultRowHeight="18" x14ac:dyDescent="0.25"/>
  <cols>
    <col min="1" max="1" width="9.33203125" style="48"/>
    <col min="2" max="2" width="71.1640625" style="48" customWidth="1"/>
    <col min="3" max="4" width="17" style="48" customWidth="1"/>
    <col min="5" max="5" width="26.83203125" style="48" customWidth="1"/>
    <col min="6" max="6" width="21.1640625" style="48" bestFit="1" customWidth="1"/>
    <col min="7" max="7" width="17" style="48" customWidth="1"/>
    <col min="8" max="8" width="17" style="113" customWidth="1"/>
    <col min="9" max="16384" width="9.33203125" style="48"/>
  </cols>
  <sheetData>
    <row r="1" spans="1:8" x14ac:dyDescent="0.25">
      <c r="H1" s="41"/>
    </row>
    <row r="2" spans="1:8" ht="15.75" customHeight="1" x14ac:dyDescent="0.25">
      <c r="B2" s="1305" t="s">
        <v>678</v>
      </c>
      <c r="C2" s="1305"/>
      <c r="D2" s="1305"/>
      <c r="E2" s="1305"/>
      <c r="F2" s="1305"/>
      <c r="G2" s="37"/>
      <c r="H2" s="41"/>
    </row>
    <row r="3" spans="1:8" x14ac:dyDescent="0.25">
      <c r="G3" s="41"/>
      <c r="H3" s="41"/>
    </row>
    <row r="4" spans="1:8" x14ac:dyDescent="0.25">
      <c r="B4" s="1305" t="s">
        <v>1146</v>
      </c>
      <c r="C4" s="1305"/>
      <c r="D4" s="1305"/>
      <c r="E4" s="1305"/>
      <c r="F4" s="1305"/>
      <c r="G4" s="37"/>
      <c r="H4" s="41"/>
    </row>
    <row r="5" spans="1:8" x14ac:dyDescent="0.25">
      <c r="H5" s="41"/>
    </row>
    <row r="6" spans="1:8" x14ac:dyDescent="0.25">
      <c r="B6" s="820" t="s">
        <v>1147</v>
      </c>
      <c r="H6" s="41"/>
    </row>
    <row r="7" spans="1:8" ht="18.75" thickBot="1" x14ac:dyDescent="0.3">
      <c r="B7" s="83"/>
      <c r="H7" s="48"/>
    </row>
    <row r="8" spans="1:8" ht="31.15" customHeight="1" x14ac:dyDescent="0.25">
      <c r="A8" s="1140" t="s">
        <v>31</v>
      </c>
      <c r="B8" s="1138" t="s">
        <v>32</v>
      </c>
      <c r="C8" s="1138" t="s">
        <v>45</v>
      </c>
      <c r="D8" s="1350" t="s">
        <v>798</v>
      </c>
      <c r="E8" s="809" t="s">
        <v>799</v>
      </c>
      <c r="F8" s="809" t="s">
        <v>744</v>
      </c>
      <c r="G8" s="809" t="s">
        <v>49</v>
      </c>
      <c r="H8" s="1153" t="s">
        <v>33</v>
      </c>
    </row>
    <row r="9" spans="1:8" x14ac:dyDescent="0.25">
      <c r="A9" s="1141"/>
      <c r="B9" s="1139"/>
      <c r="C9" s="1139"/>
      <c r="D9" s="1136"/>
      <c r="E9" s="810"/>
      <c r="F9" s="810"/>
      <c r="G9" s="810"/>
      <c r="H9" s="1154"/>
    </row>
    <row r="10" spans="1:8" ht="40.15" customHeight="1" thickBot="1" x14ac:dyDescent="0.3">
      <c r="A10" s="811">
        <v>1</v>
      </c>
      <c r="B10" s="811">
        <v>2</v>
      </c>
      <c r="C10" s="811">
        <v>3</v>
      </c>
      <c r="D10" s="811">
        <v>4</v>
      </c>
      <c r="E10" s="811">
        <v>5</v>
      </c>
      <c r="F10" s="811">
        <v>6</v>
      </c>
      <c r="G10" s="811">
        <v>7</v>
      </c>
      <c r="H10" s="811">
        <v>8</v>
      </c>
    </row>
    <row r="11" spans="1:8" ht="24.95" customHeight="1" x14ac:dyDescent="0.3">
      <c r="A11" s="770"/>
      <c r="B11" s="798"/>
      <c r="C11" s="770"/>
      <c r="D11" s="813"/>
      <c r="E11" s="813"/>
      <c r="F11" s="491"/>
      <c r="G11" s="491"/>
      <c r="H11" s="492"/>
    </row>
    <row r="12" spans="1:8" ht="24.95" customHeight="1" x14ac:dyDescent="0.25">
      <c r="A12" s="799" t="s">
        <v>338</v>
      </c>
      <c r="B12" s="800" t="s">
        <v>758</v>
      </c>
      <c r="C12" s="770"/>
      <c r="D12" s="770"/>
      <c r="E12" s="770"/>
      <c r="F12" s="275"/>
      <c r="G12" s="275"/>
      <c r="H12" s="276"/>
    </row>
    <row r="13" spans="1:8" ht="24.95" customHeight="1" x14ac:dyDescent="0.25">
      <c r="A13" s="799">
        <v>1</v>
      </c>
      <c r="B13" s="800" t="s">
        <v>759</v>
      </c>
      <c r="C13" s="770"/>
      <c r="D13" s="770"/>
      <c r="E13" s="770"/>
      <c r="F13" s="275"/>
      <c r="G13" s="275"/>
      <c r="H13" s="276"/>
    </row>
    <row r="14" spans="1:8" ht="24" customHeight="1" x14ac:dyDescent="0.25">
      <c r="A14" s="801"/>
      <c r="B14" s="802" t="s">
        <v>760</v>
      </c>
      <c r="C14" s="770"/>
      <c r="D14" s="770"/>
      <c r="E14" s="770"/>
      <c r="F14" s="275"/>
      <c r="G14" s="275"/>
      <c r="H14" s="276"/>
    </row>
    <row r="15" spans="1:8" ht="24.95" customHeight="1" x14ac:dyDescent="0.25">
      <c r="A15" s="801"/>
      <c r="B15" s="802" t="s">
        <v>761</v>
      </c>
      <c r="C15" s="770"/>
      <c r="D15" s="770"/>
      <c r="E15" s="770"/>
      <c r="F15" s="275"/>
      <c r="G15" s="275"/>
      <c r="H15" s="276"/>
    </row>
    <row r="16" spans="1:8" ht="24.95" customHeight="1" x14ac:dyDescent="0.25">
      <c r="A16" s="799">
        <v>2</v>
      </c>
      <c r="B16" s="800" t="s">
        <v>762</v>
      </c>
      <c r="C16" s="770"/>
      <c r="D16" s="770"/>
      <c r="E16" s="770"/>
      <c r="F16" s="275"/>
      <c r="G16" s="275"/>
      <c r="H16" s="276"/>
    </row>
    <row r="17" spans="1:8" ht="24.95" customHeight="1" x14ac:dyDescent="0.25">
      <c r="A17" s="799">
        <v>3</v>
      </c>
      <c r="B17" s="800" t="s">
        <v>763</v>
      </c>
      <c r="C17" s="770"/>
      <c r="D17" s="770"/>
      <c r="E17" s="770"/>
      <c r="F17" s="275"/>
      <c r="G17" s="275"/>
      <c r="H17" s="276"/>
    </row>
    <row r="18" spans="1:8" ht="24.95" customHeight="1" x14ac:dyDescent="0.25">
      <c r="A18" s="801"/>
      <c r="B18" s="802" t="s">
        <v>764</v>
      </c>
      <c r="C18" s="770"/>
      <c r="D18" s="770"/>
      <c r="E18" s="770"/>
      <c r="F18" s="275"/>
      <c r="G18" s="275"/>
      <c r="H18" s="276"/>
    </row>
    <row r="19" spans="1:8" ht="24.95" customHeight="1" x14ac:dyDescent="0.25">
      <c r="A19" s="801"/>
      <c r="B19" s="802" t="s">
        <v>765</v>
      </c>
      <c r="C19" s="770"/>
      <c r="D19" s="770"/>
      <c r="E19" s="770"/>
      <c r="F19" s="275"/>
      <c r="G19" s="275"/>
      <c r="H19" s="276"/>
    </row>
    <row r="20" spans="1:8" ht="24.95" customHeight="1" x14ac:dyDescent="0.25">
      <c r="A20" s="801"/>
      <c r="B20" s="802" t="s">
        <v>766</v>
      </c>
      <c r="C20" s="770"/>
      <c r="D20" s="770"/>
      <c r="E20" s="770"/>
      <c r="F20" s="275"/>
      <c r="G20" s="275"/>
      <c r="H20" s="276"/>
    </row>
    <row r="21" spans="1:8" ht="28.9" customHeight="1" x14ac:dyDescent="0.25">
      <c r="A21" s="799">
        <v>4</v>
      </c>
      <c r="B21" s="800" t="s">
        <v>767</v>
      </c>
      <c r="C21" s="770"/>
      <c r="D21" s="770"/>
      <c r="E21" s="770"/>
      <c r="F21" s="275"/>
      <c r="G21" s="275"/>
      <c r="H21" s="276"/>
    </row>
    <row r="22" spans="1:8" ht="24.95" customHeight="1" x14ac:dyDescent="0.25">
      <c r="A22" s="801"/>
      <c r="B22" s="802" t="s">
        <v>768</v>
      </c>
      <c r="C22" s="770"/>
      <c r="D22" s="770"/>
      <c r="E22" s="770"/>
      <c r="F22" s="275"/>
      <c r="G22" s="275"/>
      <c r="H22" s="276"/>
    </row>
    <row r="23" spans="1:8" ht="24.95" customHeight="1" x14ac:dyDescent="0.25">
      <c r="A23" s="801"/>
      <c r="B23" s="802" t="s">
        <v>769</v>
      </c>
      <c r="C23" s="770"/>
      <c r="D23" s="770"/>
      <c r="E23" s="770"/>
      <c r="F23" s="275"/>
      <c r="G23" s="275"/>
      <c r="H23" s="276"/>
    </row>
    <row r="24" spans="1:8" ht="24.95" customHeight="1" x14ac:dyDescent="0.25">
      <c r="A24" s="801"/>
      <c r="B24" s="802" t="s">
        <v>770</v>
      </c>
      <c r="C24" s="770"/>
      <c r="D24" s="770"/>
      <c r="E24" s="770"/>
      <c r="F24" s="275"/>
      <c r="G24" s="275"/>
      <c r="H24" s="276"/>
    </row>
    <row r="25" spans="1:8" ht="24.95" customHeight="1" x14ac:dyDescent="0.25">
      <c r="A25" s="801"/>
      <c r="B25" s="802" t="s">
        <v>771</v>
      </c>
      <c r="C25" s="770"/>
      <c r="D25" s="770"/>
      <c r="E25" s="770"/>
      <c r="F25" s="275"/>
      <c r="G25" s="275"/>
      <c r="H25" s="276"/>
    </row>
    <row r="26" spans="1:8" ht="24.95" customHeight="1" x14ac:dyDescent="0.25">
      <c r="A26" s="799"/>
      <c r="B26" s="800" t="s">
        <v>772</v>
      </c>
      <c r="C26" s="770"/>
      <c r="D26" s="770"/>
      <c r="E26" s="770"/>
      <c r="F26" s="275"/>
      <c r="G26" s="275"/>
      <c r="H26" s="276"/>
    </row>
    <row r="27" spans="1:8" ht="24.95" customHeight="1" x14ac:dyDescent="0.25">
      <c r="A27" s="799" t="s">
        <v>56</v>
      </c>
      <c r="B27" s="800" t="s">
        <v>773</v>
      </c>
      <c r="C27" s="770"/>
      <c r="D27" s="770"/>
      <c r="E27" s="770"/>
      <c r="F27" s="275"/>
      <c r="G27" s="275"/>
      <c r="H27" s="276"/>
    </row>
    <row r="28" spans="1:8" ht="24.95" customHeight="1" x14ac:dyDescent="0.25">
      <c r="A28" s="799">
        <v>1</v>
      </c>
      <c r="B28" s="800" t="s">
        <v>774</v>
      </c>
      <c r="C28" s="770"/>
      <c r="D28" s="770"/>
      <c r="E28" s="770"/>
      <c r="F28" s="275"/>
      <c r="G28" s="275"/>
      <c r="H28" s="276"/>
    </row>
    <row r="29" spans="1:8" ht="24.95" customHeight="1" x14ac:dyDescent="0.25">
      <c r="A29" s="799"/>
      <c r="B29" s="803" t="s">
        <v>775</v>
      </c>
      <c r="C29" s="770"/>
      <c r="D29" s="770"/>
      <c r="E29" s="770"/>
      <c r="F29" s="275"/>
      <c r="G29" s="275"/>
      <c r="H29" s="276"/>
    </row>
    <row r="30" spans="1:8" ht="24.95" customHeight="1" x14ac:dyDescent="0.25">
      <c r="A30" s="801"/>
      <c r="B30" s="804" t="s">
        <v>776</v>
      </c>
      <c r="C30" s="770"/>
      <c r="D30" s="770"/>
      <c r="E30" s="770"/>
      <c r="F30" s="275"/>
      <c r="G30" s="275"/>
      <c r="H30" s="276"/>
    </row>
    <row r="31" spans="1:8" ht="24.95" customHeight="1" x14ac:dyDescent="0.25">
      <c r="A31" s="801"/>
      <c r="B31" s="804" t="s">
        <v>777</v>
      </c>
      <c r="C31" s="770"/>
      <c r="D31" s="770"/>
      <c r="E31" s="770"/>
      <c r="F31" s="275"/>
      <c r="G31" s="275"/>
      <c r="H31" s="276"/>
    </row>
    <row r="32" spans="1:8" ht="24.95" customHeight="1" x14ac:dyDescent="0.25">
      <c r="A32" s="801"/>
      <c r="B32" s="804" t="s">
        <v>778</v>
      </c>
      <c r="C32" s="770"/>
      <c r="D32" s="770"/>
      <c r="E32" s="770"/>
      <c r="F32" s="275"/>
      <c r="G32" s="275"/>
      <c r="H32" s="276"/>
    </row>
    <row r="33" spans="1:8" ht="24.95" customHeight="1" x14ac:dyDescent="0.25">
      <c r="A33" s="801"/>
      <c r="B33" s="805" t="s">
        <v>779</v>
      </c>
      <c r="C33" s="770"/>
      <c r="D33" s="770"/>
      <c r="E33" s="770"/>
      <c r="F33" s="275"/>
      <c r="G33" s="275"/>
      <c r="H33" s="276"/>
    </row>
    <row r="34" spans="1:8" ht="24.95" customHeight="1" x14ac:dyDescent="0.25">
      <c r="A34" s="801"/>
      <c r="B34" s="805" t="s">
        <v>780</v>
      </c>
      <c r="C34" s="770"/>
      <c r="D34" s="770"/>
      <c r="E34" s="770"/>
      <c r="F34" s="275"/>
      <c r="G34" s="275"/>
      <c r="H34" s="276"/>
    </row>
    <row r="35" spans="1:8" ht="24.95" customHeight="1" x14ac:dyDescent="0.25">
      <c r="A35" s="801"/>
      <c r="B35" s="805" t="s">
        <v>781</v>
      </c>
      <c r="C35" s="770"/>
      <c r="D35" s="812"/>
      <c r="E35" s="812"/>
      <c r="F35" s="761"/>
      <c r="G35" s="761"/>
      <c r="H35" s="762"/>
    </row>
    <row r="36" spans="1:8" ht="24.95" customHeight="1" x14ac:dyDescent="0.25">
      <c r="A36" s="799">
        <v>2</v>
      </c>
      <c r="B36" s="806" t="s">
        <v>782</v>
      </c>
      <c r="C36" s="770"/>
      <c r="D36" s="770"/>
      <c r="E36" s="770"/>
      <c r="F36" s="84"/>
      <c r="G36" s="84"/>
      <c r="H36" s="84"/>
    </row>
    <row r="37" spans="1:8" ht="30" customHeight="1" x14ac:dyDescent="0.25">
      <c r="A37" s="801"/>
      <c r="B37" s="804" t="s">
        <v>783</v>
      </c>
      <c r="C37" s="770"/>
      <c r="D37" s="770"/>
      <c r="E37" s="770"/>
      <c r="F37" s="84"/>
      <c r="G37" s="84"/>
      <c r="H37" s="84"/>
    </row>
    <row r="38" spans="1:8" ht="30" customHeight="1" x14ac:dyDescent="0.25">
      <c r="A38" s="801"/>
      <c r="B38" s="804" t="s">
        <v>784</v>
      </c>
      <c r="C38" s="770"/>
      <c r="D38" s="770"/>
      <c r="E38" s="770"/>
      <c r="F38" s="84"/>
      <c r="G38" s="84"/>
      <c r="H38" s="84"/>
    </row>
    <row r="39" spans="1:8" ht="30" customHeight="1" x14ac:dyDescent="0.25">
      <c r="A39" s="801"/>
      <c r="B39" s="804" t="s">
        <v>785</v>
      </c>
      <c r="C39" s="770"/>
      <c r="D39" s="770"/>
      <c r="E39" s="770"/>
      <c r="F39" s="84"/>
      <c r="G39" s="84"/>
      <c r="H39" s="84"/>
    </row>
    <row r="40" spans="1:8" ht="30" customHeight="1" x14ac:dyDescent="0.25">
      <c r="A40" s="801"/>
      <c r="B40" s="804" t="s">
        <v>786</v>
      </c>
      <c r="C40" s="770"/>
      <c r="D40" s="770"/>
      <c r="E40" s="770"/>
      <c r="F40" s="84"/>
      <c r="G40" s="84"/>
      <c r="H40" s="84"/>
    </row>
    <row r="41" spans="1:8" ht="30" customHeight="1" x14ac:dyDescent="0.25">
      <c r="A41" s="801"/>
      <c r="B41" s="804" t="s">
        <v>787</v>
      </c>
      <c r="C41" s="770"/>
      <c r="D41" s="770"/>
      <c r="E41" s="770"/>
      <c r="F41" s="84"/>
      <c r="G41" s="84"/>
      <c r="H41" s="84"/>
    </row>
    <row r="42" spans="1:8" ht="30" customHeight="1" x14ac:dyDescent="0.25">
      <c r="A42" s="801"/>
      <c r="B42" s="804" t="s">
        <v>788</v>
      </c>
      <c r="C42" s="770"/>
      <c r="D42" s="770"/>
      <c r="E42" s="770"/>
      <c r="F42" s="84"/>
      <c r="G42" s="84"/>
      <c r="H42" s="84"/>
    </row>
    <row r="43" spans="1:8" ht="30" customHeight="1" x14ac:dyDescent="0.25">
      <c r="A43" s="799"/>
      <c r="B43" s="806" t="s">
        <v>789</v>
      </c>
      <c r="C43" s="770"/>
      <c r="D43" s="770"/>
      <c r="E43" s="770"/>
      <c r="F43" s="84"/>
      <c r="G43" s="84"/>
      <c r="H43" s="84"/>
    </row>
    <row r="44" spans="1:8" ht="52.9" customHeight="1" x14ac:dyDescent="0.25">
      <c r="A44" s="807"/>
      <c r="B44" s="1351" t="s">
        <v>1201</v>
      </c>
      <c r="C44" s="1351"/>
      <c r="D44" s="1351"/>
      <c r="E44" s="1351"/>
      <c r="F44" s="1351"/>
      <c r="G44" s="1351"/>
      <c r="H44" s="1352"/>
    </row>
    <row r="45" spans="1:8" x14ac:dyDescent="0.25">
      <c r="A45" s="814"/>
      <c r="B45" s="814"/>
      <c r="C45" s="815"/>
      <c r="D45" s="815"/>
      <c r="E45" s="815"/>
      <c r="F45" s="815"/>
      <c r="G45" s="815"/>
      <c r="H45" s="816"/>
    </row>
    <row r="46" spans="1:8" x14ac:dyDescent="0.25">
      <c r="A46" s="111"/>
      <c r="B46" s="111"/>
      <c r="C46" s="111"/>
      <c r="D46" s="111"/>
      <c r="E46" s="111"/>
      <c r="F46" s="111"/>
      <c r="G46" s="111"/>
      <c r="H46" s="817"/>
    </row>
  </sheetData>
  <mergeCells count="8">
    <mergeCell ref="H8:H9"/>
    <mergeCell ref="B44:H44"/>
    <mergeCell ref="B2:F2"/>
    <mergeCell ref="B4:F4"/>
    <mergeCell ref="A8:A9"/>
    <mergeCell ref="B8:B9"/>
    <mergeCell ref="C8:C9"/>
    <mergeCell ref="D8:D9"/>
  </mergeCells>
  <pageMargins left="0.74803149606299213" right="0.74803149606299213" top="0.98425196850393704" bottom="0.98425196850393704" header="0.51181102362204722" footer="0.51181102362204722"/>
  <pageSetup paperSize="9" scale="48" orientation="portrait" r:id="rId1"/>
  <headerFooter alignWithMargins="0">
    <oddHeader>&amp;C&amp;A</oddHeader>
    <oddFooter>&amp;L&amp;F&amp;C&amp;P/&amp;P&amp;R&amp;D&amp;T</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
  <sheetViews>
    <sheetView workbookViewId="0">
      <selection activeCell="M19" sqref="M19"/>
    </sheetView>
  </sheetViews>
  <sheetFormatPr defaultRowHeight="12.75" x14ac:dyDescent="0.2"/>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45</vt:i4>
      </vt:variant>
      <vt:variant>
        <vt:lpstr>Named Ranges</vt:lpstr>
      </vt:variant>
      <vt:variant>
        <vt:i4>70</vt:i4>
      </vt:variant>
    </vt:vector>
  </HeadingPairs>
  <TitlesOfParts>
    <vt:vector size="115" baseType="lpstr">
      <vt:lpstr>Index</vt:lpstr>
      <vt:lpstr>D1.1</vt:lpstr>
      <vt:lpstr>D2.1</vt:lpstr>
      <vt:lpstr>D2.3</vt:lpstr>
      <vt:lpstr>D2.2</vt:lpstr>
      <vt:lpstr>D2.4 </vt:lpstr>
      <vt:lpstr>D2.5</vt:lpstr>
      <vt:lpstr>D2.6 </vt:lpstr>
      <vt:lpstr>D2.7</vt:lpstr>
      <vt:lpstr>D3.1</vt:lpstr>
      <vt:lpstr>D3.2 &amp; 3.3</vt:lpstr>
      <vt:lpstr>D3.4</vt:lpstr>
      <vt:lpstr>D3.4(a)</vt:lpstr>
      <vt:lpstr>D3.4(b)</vt:lpstr>
      <vt:lpstr>D3.4(c)</vt:lpstr>
      <vt:lpstr>D3.5</vt:lpstr>
      <vt:lpstr>D3.6(a)</vt:lpstr>
      <vt:lpstr>D3.6(b)</vt:lpstr>
      <vt:lpstr>D3.6(c)</vt:lpstr>
      <vt:lpstr>D3.7</vt:lpstr>
      <vt:lpstr>D3.8</vt:lpstr>
      <vt:lpstr>D3.9</vt:lpstr>
      <vt:lpstr>D4.1</vt:lpstr>
      <vt:lpstr>D4.2</vt:lpstr>
      <vt:lpstr>D4.3</vt:lpstr>
      <vt:lpstr>D5.1</vt:lpstr>
      <vt:lpstr>D5.2</vt:lpstr>
      <vt:lpstr>D5.3(a)</vt:lpstr>
      <vt:lpstr>D5.3(b) </vt:lpstr>
      <vt:lpstr>D5.3(C)</vt:lpstr>
      <vt:lpstr>D6.1 </vt:lpstr>
      <vt:lpstr>D6.2</vt:lpstr>
      <vt:lpstr>D7.1</vt:lpstr>
      <vt:lpstr>D7.2</vt:lpstr>
      <vt:lpstr>D7.3</vt:lpstr>
      <vt:lpstr>D8</vt:lpstr>
      <vt:lpstr>D9</vt:lpstr>
      <vt:lpstr>D P&amp;L</vt:lpstr>
      <vt:lpstr>D BS</vt:lpstr>
      <vt:lpstr>D CF</vt:lpstr>
      <vt:lpstr>P&amp;LOther-Licensee</vt:lpstr>
      <vt:lpstr>KSEBL SBU-wise P&amp;L</vt:lpstr>
      <vt:lpstr>SBU- BS</vt:lpstr>
      <vt:lpstr>BS_other Lic</vt:lpstr>
      <vt:lpstr>Sheet1</vt:lpstr>
      <vt:lpstr>'BS_other Lic'!Print_Area</vt:lpstr>
      <vt:lpstr>'D BS'!Print_Area</vt:lpstr>
      <vt:lpstr>'D CF'!Print_Area</vt:lpstr>
      <vt:lpstr>'D P&amp;L'!Print_Area</vt:lpstr>
      <vt:lpstr>D1.1!Print_Area</vt:lpstr>
      <vt:lpstr>D2.1!Print_Area</vt:lpstr>
      <vt:lpstr>D2.2!Print_Area</vt:lpstr>
      <vt:lpstr>D2.3!Print_Area</vt:lpstr>
      <vt:lpstr>'D2.4 '!Print_Area</vt:lpstr>
      <vt:lpstr>D2.5!Print_Area</vt:lpstr>
      <vt:lpstr>'D2.6 '!Print_Area</vt:lpstr>
      <vt:lpstr>D2.7!Print_Area</vt:lpstr>
      <vt:lpstr>D3.1!Print_Area</vt:lpstr>
      <vt:lpstr>'D3.2 &amp; 3.3'!Print_Area</vt:lpstr>
      <vt:lpstr>D3.4!Print_Area</vt:lpstr>
      <vt:lpstr>'D3.4(a)'!Print_Area</vt:lpstr>
      <vt:lpstr>'D3.4(b)'!Print_Area</vt:lpstr>
      <vt:lpstr>'D3.4(c)'!Print_Area</vt:lpstr>
      <vt:lpstr>D3.5!Print_Area</vt:lpstr>
      <vt:lpstr>'D3.6(a)'!Print_Area</vt:lpstr>
      <vt:lpstr>'D3.6(b)'!Print_Area</vt:lpstr>
      <vt:lpstr>'D3.6(c)'!Print_Area</vt:lpstr>
      <vt:lpstr>D3.7!Print_Area</vt:lpstr>
      <vt:lpstr>D3.8!Print_Area</vt:lpstr>
      <vt:lpstr>D3.9!Print_Area</vt:lpstr>
      <vt:lpstr>D4.1!Print_Area</vt:lpstr>
      <vt:lpstr>D4.2!Print_Area</vt:lpstr>
      <vt:lpstr>D4.3!Print_Area</vt:lpstr>
      <vt:lpstr>D5.1!Print_Area</vt:lpstr>
      <vt:lpstr>D5.2!Print_Area</vt:lpstr>
      <vt:lpstr>'D5.3(a)'!Print_Area</vt:lpstr>
      <vt:lpstr>'D5.3(b) '!Print_Area</vt:lpstr>
      <vt:lpstr>'D5.3(C)'!Print_Area</vt:lpstr>
      <vt:lpstr>'D6.1 '!Print_Area</vt:lpstr>
      <vt:lpstr>D6.2!Print_Area</vt:lpstr>
      <vt:lpstr>D7.1!Print_Area</vt:lpstr>
      <vt:lpstr>D7.2!Print_Area</vt:lpstr>
      <vt:lpstr>D7.3!Print_Area</vt:lpstr>
      <vt:lpstr>'D8'!Print_Area</vt:lpstr>
      <vt:lpstr>'D9'!Print_Area</vt:lpstr>
      <vt:lpstr>Index!Print_Area</vt:lpstr>
      <vt:lpstr>'KSEBL SBU-wise P&amp;L'!Print_Area</vt:lpstr>
      <vt:lpstr>'P&amp;LOther-Licensee'!Print_Area</vt:lpstr>
      <vt:lpstr>'SBU- BS'!Print_Area</vt:lpstr>
      <vt:lpstr>D1.1!Print_Titles</vt:lpstr>
      <vt:lpstr>D2.1!Print_Titles</vt:lpstr>
      <vt:lpstr>D2.2!Print_Titles</vt:lpstr>
      <vt:lpstr>D2.3!Print_Titles</vt:lpstr>
      <vt:lpstr>'D2.4 '!Print_Titles</vt:lpstr>
      <vt:lpstr>D2.5!Print_Titles</vt:lpstr>
      <vt:lpstr>'D2.6 '!Print_Titles</vt:lpstr>
      <vt:lpstr>D2.7!Print_Titles</vt:lpstr>
      <vt:lpstr>D3.1!Print_Titles</vt:lpstr>
      <vt:lpstr>'D3.2 &amp; 3.3'!Print_Titles</vt:lpstr>
      <vt:lpstr>'D3.4(a)'!Print_Titles</vt:lpstr>
      <vt:lpstr>'D3.4(b)'!Print_Titles</vt:lpstr>
      <vt:lpstr>'D3.4(c)'!Print_Titles</vt:lpstr>
      <vt:lpstr>D3.5!Print_Titles</vt:lpstr>
      <vt:lpstr>D3.9!Print_Titles</vt:lpstr>
      <vt:lpstr>D4.1!Print_Titles</vt:lpstr>
      <vt:lpstr>D4.2!Print_Titles</vt:lpstr>
      <vt:lpstr>D5.1!Print_Titles</vt:lpstr>
      <vt:lpstr>D5.2!Print_Titles</vt:lpstr>
      <vt:lpstr>'D5.3(a)'!Print_Titles</vt:lpstr>
      <vt:lpstr>'D5.3(b) '!Print_Titles</vt:lpstr>
      <vt:lpstr>'D5.3(C)'!Print_Titles</vt:lpstr>
      <vt:lpstr>D6.2!Print_Titles</vt:lpstr>
      <vt:lpstr>D7.1!Print_Titles</vt:lpstr>
      <vt:lpstr>D7.2!Print_Titles</vt:lpstr>
      <vt:lpstr>'D8'!Print_Titles</vt:lpstr>
    </vt:vector>
  </TitlesOfParts>
  <Company>RSEB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member T&amp;D</dc:creator>
  <cp:lastModifiedBy>Admin</cp:lastModifiedBy>
  <cp:lastPrinted>2021-07-16T07:11:20Z</cp:lastPrinted>
  <dcterms:created xsi:type="dcterms:W3CDTF">2000-01-28T10:44:14Z</dcterms:created>
  <dcterms:modified xsi:type="dcterms:W3CDTF">2021-08-06T06:52:17Z</dcterms:modified>
</cp:coreProperties>
</file>